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ВНОСИМ ПРОЕКТ\1-33 Проект закона\"/>
    </mc:Choice>
  </mc:AlternateContent>
  <bookViews>
    <workbookView xWindow="120" yWindow="165" windowWidth="12120" windowHeight="9000" tabRatio="244"/>
  </bookViews>
  <sheets>
    <sheet name="Приложение 15(1)" sheetId="11" r:id="rId1"/>
  </sheets>
  <definedNames>
    <definedName name="Date" localSheetId="0">'Приложение 15(1)'!$B$1</definedName>
    <definedName name="Law" localSheetId="0">'Приложение 15(1)'!$Y$6:$Z$6</definedName>
    <definedName name="ReportNameYear">'Приложение 15(1)'!$A$7</definedName>
    <definedName name="s" hidden="1">{#N/A,#N/A,FALSE,"Вып.доходы"}</definedName>
    <definedName name="TableHeaderYear1">'Приложение 15(1)'!$A$1</definedName>
    <definedName name="TableHeaderYear2">'Приложение 15(1)'!$A$2</definedName>
    <definedName name="TableHeaderYear3">'Приложение 15(1)'!$A$3</definedName>
    <definedName name="Unit">'Приложение 15(1)'!$Z$8</definedName>
    <definedName name="wrn.выпдох." hidden="1">{#N/A,#N/A,FALSE,"Вып.доходы"}</definedName>
    <definedName name="Year" localSheetId="0">'Приложение 15(1)'!$B$2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15(1)'!$A$1:$DD$32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concurrentCalc="0" concurrentManualCount="1"/>
</workbook>
</file>

<file path=xl/calcChain.xml><?xml version="1.0" encoding="utf-8"?>
<calcChain xmlns="http://schemas.openxmlformats.org/spreadsheetml/2006/main">
  <c r="C27" i="11" l="1"/>
  <c r="C28" i="11"/>
  <c r="C29" i="11"/>
  <c r="C30" i="11"/>
  <c r="C12" i="11"/>
  <c r="C13" i="11"/>
  <c r="C14" i="11"/>
  <c r="C15" i="11"/>
  <c r="C16" i="11"/>
  <c r="C17" i="11"/>
  <c r="C18" i="11"/>
  <c r="C19" i="11"/>
  <c r="C20" i="11"/>
  <c r="C21" i="11"/>
  <c r="C22" i="11"/>
  <c r="C23" i="11"/>
  <c r="C24" i="11"/>
  <c r="C25" i="11"/>
  <c r="C26" i="11"/>
  <c r="B2" i="11"/>
  <c r="CW10" i="11"/>
  <c r="CX10" i="11"/>
  <c r="CY10" i="11"/>
  <c r="CZ10" i="11"/>
  <c r="DA10" i="11"/>
  <c r="DB10" i="11"/>
  <c r="DC10" i="11"/>
  <c r="DD10" i="11"/>
  <c r="CK10" i="11"/>
  <c r="CL10" i="11"/>
  <c r="CM10" i="11"/>
  <c r="CN10" i="11"/>
  <c r="CO10" i="11"/>
  <c r="CP10" i="11"/>
  <c r="CQ10" i="11"/>
  <c r="CR10" i="11"/>
  <c r="CS10" i="11"/>
  <c r="CT10" i="11"/>
  <c r="CU10" i="11"/>
  <c r="CV10" i="11"/>
  <c r="BY10" i="11"/>
  <c r="BZ10" i="11"/>
  <c r="CA10" i="11"/>
  <c r="CB10" i="11"/>
  <c r="CC10" i="11"/>
  <c r="CD10" i="11"/>
  <c r="CE10" i="11"/>
  <c r="CF10" i="11"/>
  <c r="CG10" i="11"/>
  <c r="CH10" i="11"/>
  <c r="CI10" i="11"/>
  <c r="CJ10" i="11"/>
  <c r="BQ10" i="11"/>
  <c r="BR10" i="11"/>
  <c r="BS10" i="11"/>
  <c r="BT10" i="11"/>
  <c r="BU10" i="11"/>
  <c r="BV10" i="11"/>
  <c r="BW10" i="11"/>
  <c r="BX10" i="11"/>
  <c r="BG10" i="11"/>
  <c r="BH10" i="11"/>
  <c r="BI10" i="11"/>
  <c r="BJ10" i="11"/>
  <c r="BK10" i="11"/>
  <c r="BL10" i="11"/>
  <c r="BM10" i="11"/>
  <c r="BN10" i="11"/>
  <c r="BO10" i="11"/>
  <c r="BP10" i="11"/>
  <c r="AW10" i="11"/>
  <c r="AX10" i="11"/>
  <c r="AY10" i="11"/>
  <c r="AZ10" i="11"/>
  <c r="BA10" i="11"/>
  <c r="BB10" i="11"/>
  <c r="BC10" i="11"/>
  <c r="BD10" i="11"/>
  <c r="BE10" i="11"/>
  <c r="BF10" i="11"/>
  <c r="AK10" i="11"/>
  <c r="AL10" i="11"/>
  <c r="AM10" i="11"/>
  <c r="AN10" i="11"/>
  <c r="AO10" i="11"/>
  <c r="AP10" i="11"/>
  <c r="AQ10" i="11"/>
  <c r="AR10" i="11"/>
  <c r="AS10" i="11"/>
  <c r="AT10" i="11"/>
  <c r="AU10" i="11"/>
  <c r="AV10" i="11"/>
  <c r="Y10" i="11"/>
  <c r="Z10" i="11"/>
  <c r="AA10" i="11"/>
  <c r="AB10" i="11"/>
  <c r="AC10" i="11"/>
  <c r="AD10" i="11"/>
  <c r="AE10" i="11"/>
  <c r="AF10" i="11"/>
  <c r="AG10" i="11"/>
  <c r="AH10" i="11"/>
  <c r="AI10" i="11"/>
  <c r="AJ10" i="11"/>
  <c r="K10" i="11"/>
  <c r="L10" i="11"/>
  <c r="M10" i="11"/>
  <c r="N10" i="11"/>
  <c r="O10" i="11"/>
  <c r="P10" i="11"/>
  <c r="Q10" i="11"/>
  <c r="R10" i="11"/>
  <c r="S10" i="11"/>
  <c r="T10" i="11"/>
  <c r="U10" i="11"/>
  <c r="V10" i="11"/>
  <c r="W10" i="11"/>
  <c r="X10" i="11"/>
  <c r="I10" i="11"/>
  <c r="J10" i="11"/>
  <c r="H10" i="11"/>
  <c r="G10" i="11"/>
  <c r="F10" i="11"/>
  <c r="E10" i="11"/>
  <c r="Z4" i="11"/>
  <c r="Z3" i="11"/>
</calcChain>
</file>

<file path=xl/sharedStrings.xml><?xml version="1.0" encoding="utf-8"?>
<sst xmlns="http://schemas.openxmlformats.org/spreadsheetml/2006/main" count="138" uniqueCount="127">
  <si>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</si>
  <si>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</si>
  <si>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</si>
  <si>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</si>
  <si>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</si>
  <si>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</si>
  <si>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</si>
  <si>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</si>
  <si>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</si>
  <si>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</si>
  <si>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</si>
  <si>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</si>
  <si>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</si>
  <si>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</si>
  <si>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</si>
  <si>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</si>
  <si>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</si>
  <si>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</si>
  <si>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</si>
  <si>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</si>
  <si>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</si>
  <si>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</si>
  <si>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</si>
  <si>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</si>
  <si>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</si>
  <si>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</si>
  <si>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</si>
  <si>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</si>
  <si>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</si>
  <si>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</si>
  <si>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</si>
  <si>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</si>
  <si>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</si>
  <si>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</si>
  <si>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</si>
  <si>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</si>
  <si>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</si>
  <si>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</si>
  <si>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</si>
  <si>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</si>
  <si>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</si>
  <si>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</si>
  <si>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</si>
  <si>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</si>
  <si>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</si>
  <si>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</si>
  <si>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</si>
  <si>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</si>
  <si>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</si>
  <si>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</si>
  <si>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</si>
  <si>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</si>
  <si>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</si>
  <si>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</si>
  <si>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</si>
  <si>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</si>
  <si>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</si>
  <si>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</si>
  <si>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r>
      <t>Приложение 15</t>
    </r>
    <r>
      <rPr>
        <vertAlign val="superscript"/>
        <sz val="18"/>
        <rFont val="Times New Roman"/>
        <family val="1"/>
        <charset val="204"/>
      </rPr>
      <t>1</t>
    </r>
  </si>
  <si>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</si>
  <si>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01.01.2020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</si>
  <si>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</si>
  <si>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</si>
  <si>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</si>
  <si>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</si>
  <si>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</si>
  <si>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</si>
  <si>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</si>
  <si>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</si>
  <si>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</si>
  <si>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</si>
  <si>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</si>
  <si>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</si>
  <si>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</si>
  <si>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</si>
  <si>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</si>
  <si>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</si>
  <si>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</si>
  <si>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</si>
  <si>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</si>
  <si>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</si>
  <si>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</si>
  <si>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1640440060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</si>
  <si>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</si>
  <si>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</si>
  <si>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</si>
  <si>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</si>
  <si>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</si>
  <si>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</si>
  <si>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</si>
  <si>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</si>
  <si>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2420840060</t>
  </si>
  <si>
    <t>Расходы за счет средств краевого бюджета</t>
  </si>
  <si>
    <t>Расходы за счет средств федерального бюджета</t>
  </si>
  <si>
    <t>Расходы за счет средств федерального бюджета текущего года</t>
  </si>
  <si>
    <t>1</t>
  </si>
  <si>
    <t>2</t>
  </si>
  <si>
    <t>3</t>
  </si>
  <si>
    <t>4</t>
  </si>
  <si>
    <t>5</t>
  </si>
  <si>
    <t>6</t>
  </si>
  <si>
    <t>7</t>
  </si>
  <si>
    <t>8</t>
  </si>
  <si>
    <t>9</t>
  </si>
  <si>
    <t>10</t>
  </si>
  <si>
    <t>11</t>
  </si>
  <si>
    <t>12</t>
  </si>
  <si>
    <t>73</t>
  </si>
  <si>
    <t>75</t>
  </si>
  <si>
    <t>77</t>
  </si>
  <si>
    <t>79</t>
  </si>
  <si>
    <t>81</t>
  </si>
  <si>
    <t>83</t>
  </si>
  <si>
    <t>85</t>
  </si>
  <si>
    <t>87</t>
  </si>
  <si>
    <t>89</t>
  </si>
  <si>
    <t>91</t>
  </si>
  <si>
    <t>93</t>
  </si>
  <si>
    <t>95</t>
  </si>
  <si>
    <t>97</t>
  </si>
  <si>
    <t>99</t>
  </si>
  <si>
    <t>101</t>
  </si>
  <si>
    <t>103</t>
  </si>
  <si>
    <t>105</t>
  </si>
  <si>
    <t>107</t>
  </si>
  <si>
    <t>от __________________ №_____</t>
  </si>
  <si>
    <t>Перечень 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</si>
</sst>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2"/>
      <color theme="0" tint="-0.34998626667073579"/>
      <name val="Times New Roman"/>
      <family val="1"/>
      <charset val="204"/>
    </font>
    <font>
      <b/>
      <i/>
      <sz val="12"/>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5" fillId="0" borderId="0" xfId="0" applyFont="1" applyFill="1" applyBorder="1"/>
    <xf numFmtId="0" fontId="16" fillId="0" borderId="0" xfId="0" applyFont="1" applyFill="1" applyBorder="1"/>
    <xf numFmtId="0" fontId="18" fillId="0" borderId="0" xfId="0" applyFont="1" applyFill="1" applyBorder="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22" fillId="0" borderId="0" xfId="0" applyNumberFormat="1" applyFont="1" applyFill="1"/>
    <xf numFmtId="49" fontId="23" fillId="0" borderId="0" xfId="0" applyNumberFormat="1" applyFont="1" applyFill="1" applyAlignment="1">
      <alignment horizontal="center" vertical="center"/>
    </xf>
    <xf numFmtId="49" fontId="22" fillId="0" borderId="0" xfId="0" applyNumberFormat="1" applyFont="1" applyFill="1" applyBorder="1" applyAlignment="1"/>
    <xf numFmtId="0" fontId="22" fillId="0" borderId="0" xfId="0" applyFont="1" applyFill="1" applyBorder="1"/>
    <xf numFmtId="0" fontId="24" fillId="0" borderId="0" xfId="0" applyFont="1" applyFill="1" applyBorder="1"/>
    <xf numFmtId="0" fontId="25" fillId="0" borderId="0" xfId="0" applyFont="1" applyFill="1" applyBorder="1"/>
    <xf numFmtId="0" fontId="26" fillId="0" borderId="0" xfId="0" applyFont="1" applyFill="1" applyBorder="1"/>
    <xf numFmtId="0" fontId="27" fillId="0" borderId="0" xfId="0" applyFont="1" applyFill="1" applyAlignment="1"/>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0" fontId="8" fillId="2" borderId="5" xfId="0" applyNumberFormat="1" applyFont="1" applyFill="1" applyBorder="1" applyAlignment="1">
      <alignment horizontal="center" vertical="center"/>
    </xf>
    <xf numFmtId="167" fontId="8" fillId="2" borderId="5"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wrapText="1"/>
    </xf>
    <xf numFmtId="166" fontId="6" fillId="3" borderId="5"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13" fillId="0" borderId="6" xfId="0" applyNumberFormat="1" applyFont="1" applyFill="1" applyBorder="1" applyAlignment="1">
      <alignment horizontal="center" vertical="center"/>
    </xf>
    <xf numFmtId="49" fontId="13" fillId="0" borderId="6" xfId="0" applyNumberFormat="1" applyFont="1" applyFill="1" applyBorder="1" applyAlignment="1">
      <alignment horizontal="left" vertical="center" wrapText="1"/>
    </xf>
    <xf numFmtId="0" fontId="19" fillId="2" borderId="6" xfId="0" applyNumberFormat="1" applyFont="1" applyFill="1" applyBorder="1" applyAlignment="1">
      <alignment horizontal="center" vertical="center"/>
    </xf>
    <xf numFmtId="167" fontId="13" fillId="2" borderId="6"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0"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7" fillId="0" borderId="1" xfId="0" applyNumberFormat="1" applyFont="1" applyFill="1" applyBorder="1" applyAlignment="1">
      <alignment horizontal="center" vertical="center"/>
    </xf>
    <xf numFmtId="49" fontId="17"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17" fillId="2" borderId="1" xfId="0" applyNumberFormat="1" applyFont="1" applyFill="1" applyBorder="1" applyAlignment="1">
      <alignment horizontal="center" vertical="center" wrapText="1"/>
    </xf>
    <xf numFmtId="166" fontId="14" fillId="3" borderId="1" xfId="0" applyNumberFormat="1" applyFont="1" applyFill="1" applyBorder="1" applyAlignment="1">
      <alignment horizontal="right" vertical="center" wrapText="1"/>
    </xf>
    <xf numFmtId="0" fontId="7" fillId="0" borderId="0" xfId="0" applyFont="1" applyFill="1" applyAlignment="1">
      <alignment vertical="center" wrapText="1"/>
    </xf>
    <xf numFmtId="0" fontId="9" fillId="0" borderId="0" xfId="0" applyFont="1" applyFill="1" applyAlignment="1">
      <alignment horizontal="right"/>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0" xfId="0" applyFont="1" applyFill="1" applyAlignment="1">
      <alignment horizontal="right" vertical="top" wrapText="1"/>
    </xf>
    <xf numFmtId="166" fontId="13" fillId="3" borderId="6" xfId="0" applyNumberFormat="1" applyFont="1" applyFill="1" applyBorder="1" applyAlignment="1">
      <alignment horizontal="right" vertical="center" wrapText="1"/>
    </xf>
    <xf numFmtId="166" fontId="17" fillId="3" borderId="6" xfId="0" applyNumberFormat="1" applyFont="1" applyFill="1" applyBorder="1" applyAlignment="1">
      <alignment horizontal="righ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693"/>
  <sheetViews>
    <sheetView tabSelected="1" view="pageBreakPreview" zoomScale="60" zoomScaleNormal="50" workbookViewId="0">
      <selection activeCell="E7" sqref="E7:Z7"/>
    </sheetView>
  </sheetViews>
  <sheetFormatPr defaultRowHeight="15.75" x14ac:dyDescent="0.25"/>
  <cols>
    <col min="1" max="1" width="9.140625" style="8"/>
    <col min="2" max="2" width="47.140625" style="5" customWidth="1"/>
    <col min="3" max="3" width="19" style="3" customWidth="1"/>
    <col min="4" max="4" width="27.42578125" style="5" customWidth="1"/>
    <col min="5" max="5" width="23.140625" style="1" customWidth="1"/>
    <col min="6" max="106" width="20.7109375" style="1" customWidth="1"/>
    <col min="107" max="107" width="24.7109375" style="1" customWidth="1"/>
    <col min="108" max="108" width="28.85546875" style="1" customWidth="1"/>
    <col min="109" max="109" width="9.140625" style="30"/>
    <col min="110" max="16384" width="9.140625" style="1"/>
  </cols>
  <sheetData>
    <row r="1" spans="1:116" ht="27.75" x14ac:dyDescent="0.35">
      <c r="A1" s="7"/>
      <c r="B1" s="28" t="s">
        <v>60</v>
      </c>
      <c r="C1" s="26"/>
      <c r="D1" s="26"/>
      <c r="E1" s="26"/>
      <c r="F1" s="26"/>
      <c r="G1" s="26"/>
      <c r="H1" s="26"/>
      <c r="I1" s="26"/>
      <c r="J1" s="26"/>
      <c r="K1" s="26"/>
      <c r="L1" s="26"/>
      <c r="M1" s="26"/>
      <c r="N1" s="26"/>
      <c r="O1" s="26"/>
      <c r="P1" s="26"/>
      <c r="Q1" s="26"/>
      <c r="R1" s="26"/>
      <c r="S1" s="26"/>
      <c r="T1" s="26"/>
      <c r="U1" s="26"/>
      <c r="V1" s="26"/>
      <c r="W1" s="26"/>
      <c r="X1" s="26"/>
      <c r="Y1" s="26"/>
      <c r="Z1" s="23" t="s">
        <v>58</v>
      </c>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4"/>
    </row>
    <row r="2" spans="1:116" ht="23.25" x14ac:dyDescent="0.35">
      <c r="A2" s="7"/>
      <c r="B2" s="29">
        <f>YEAR(Date)</f>
        <v>2020</v>
      </c>
      <c r="C2" s="26"/>
      <c r="D2" s="26"/>
      <c r="E2" s="26"/>
      <c r="F2" s="26"/>
      <c r="G2" s="26"/>
      <c r="H2" s="26"/>
      <c r="I2" s="26"/>
      <c r="J2" s="26"/>
      <c r="K2" s="26"/>
      <c r="L2" s="26"/>
      <c r="M2" s="26"/>
      <c r="N2" s="26"/>
      <c r="O2" s="26"/>
      <c r="P2" s="26"/>
      <c r="Q2" s="26"/>
      <c r="R2" s="26"/>
      <c r="S2" s="26"/>
      <c r="T2" s="26"/>
      <c r="U2" s="26"/>
      <c r="V2" s="26"/>
      <c r="W2" s="26"/>
      <c r="X2" s="26"/>
      <c r="Y2" s="26"/>
      <c r="Z2" s="23" t="s">
        <v>0</v>
      </c>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4"/>
    </row>
    <row r="3" spans="1:116" ht="23.25" x14ac:dyDescent="0.35">
      <c r="A3" s="7"/>
      <c r="B3" s="27"/>
      <c r="C3" s="26"/>
      <c r="D3" s="26"/>
      <c r="E3" s="26"/>
      <c r="F3" s="26"/>
      <c r="G3" s="26"/>
      <c r="H3" s="26"/>
      <c r="I3" s="26"/>
      <c r="J3" s="26"/>
      <c r="K3" s="26"/>
      <c r="L3" s="26"/>
      <c r="M3" s="26"/>
      <c r="N3" s="26"/>
      <c r="O3" s="26"/>
      <c r="P3" s="26"/>
      <c r="Q3" s="26"/>
      <c r="R3" s="26"/>
      <c r="S3" s="26"/>
      <c r="T3" s="26"/>
      <c r="U3" s="26"/>
      <c r="V3" s="26"/>
      <c r="W3" s="26"/>
      <c r="X3" s="26"/>
      <c r="Y3" s="26"/>
      <c r="Z3" s="23" t="str">
        <f>CONCATENATE("''О краевом бюджете на ",Year," год")</f>
        <v>''О краевом бюджете на 2020 год</v>
      </c>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4"/>
    </row>
    <row r="4" spans="1:116" ht="23.25" x14ac:dyDescent="0.35">
      <c r="A4" s="7"/>
      <c r="B4" s="27"/>
      <c r="C4" s="26"/>
      <c r="D4" s="26"/>
      <c r="E4" s="26"/>
      <c r="F4" s="26"/>
      <c r="G4" s="26"/>
      <c r="H4" s="26"/>
      <c r="I4" s="26"/>
      <c r="J4" s="26"/>
      <c r="K4" s="26"/>
      <c r="L4" s="26"/>
      <c r="M4" s="26"/>
      <c r="N4" s="26"/>
      <c r="O4" s="26"/>
      <c r="P4" s="26"/>
      <c r="Q4" s="26"/>
      <c r="R4" s="26"/>
      <c r="S4" s="26"/>
      <c r="T4" s="26"/>
      <c r="U4" s="26"/>
      <c r="V4" s="26"/>
      <c r="W4" s="26"/>
      <c r="X4" s="26"/>
      <c r="Y4" s="26"/>
      <c r="Z4" s="23" t="str">
        <f>CONCATENATE("и на плановый период ",Year+1," и ",Year+2," годов''")</f>
        <v>и на плановый период 2021 и 2022 годов''</v>
      </c>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4"/>
    </row>
    <row r="5" spans="1:116" ht="23.25" x14ac:dyDescent="0.35">
      <c r="A5" s="7"/>
      <c r="B5" s="27"/>
      <c r="C5" s="26"/>
      <c r="D5" s="26"/>
      <c r="E5" s="26"/>
      <c r="F5" s="26"/>
      <c r="G5" s="26"/>
      <c r="H5" s="26"/>
      <c r="I5" s="26"/>
      <c r="J5" s="26"/>
      <c r="K5" s="26"/>
      <c r="L5" s="26"/>
      <c r="M5" s="26"/>
      <c r="N5" s="26"/>
      <c r="O5" s="26"/>
      <c r="P5" s="26"/>
      <c r="Q5" s="26"/>
      <c r="R5" s="26"/>
      <c r="S5" s="26"/>
      <c r="T5" s="26"/>
      <c r="U5" s="26"/>
      <c r="V5" s="26"/>
      <c r="W5" s="26"/>
      <c r="X5" s="26"/>
      <c r="Y5" s="26"/>
      <c r="Z5" s="23" t="s">
        <v>125</v>
      </c>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4"/>
    </row>
    <row r="6" spans="1:116" ht="23.25" customHeight="1" x14ac:dyDescent="0.35">
      <c r="A6" s="7"/>
      <c r="C6" s="37" t="s">
        <v>59</v>
      </c>
      <c r="D6" s="26"/>
      <c r="E6" s="26"/>
      <c r="F6" s="26"/>
      <c r="G6" s="26"/>
      <c r="H6" s="26"/>
      <c r="I6" s="26"/>
      <c r="J6" s="26"/>
      <c r="K6" s="26"/>
      <c r="L6" s="26"/>
      <c r="M6" s="26"/>
      <c r="N6" s="26"/>
      <c r="O6" s="26"/>
      <c r="P6" s="26"/>
      <c r="Q6" s="26"/>
      <c r="R6" s="26"/>
      <c r="S6" s="26"/>
      <c r="T6" s="26"/>
      <c r="U6" s="26"/>
      <c r="V6" s="26"/>
      <c r="W6" s="26"/>
      <c r="X6" s="26"/>
      <c r="Y6" s="83"/>
      <c r="Z6" s="83"/>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4"/>
    </row>
    <row r="7" spans="1:116" ht="64.5" customHeight="1" x14ac:dyDescent="0.35">
      <c r="A7" s="70"/>
      <c r="B7" s="70"/>
      <c r="C7" s="70"/>
      <c r="D7" s="70"/>
      <c r="E7" s="82" t="s">
        <v>126</v>
      </c>
      <c r="F7" s="82"/>
      <c r="G7" s="82"/>
      <c r="H7" s="82"/>
      <c r="I7" s="82"/>
      <c r="J7" s="82"/>
      <c r="K7" s="82"/>
      <c r="L7" s="82"/>
      <c r="M7" s="82"/>
      <c r="N7" s="82"/>
      <c r="O7" s="82"/>
      <c r="P7" s="82"/>
      <c r="Q7" s="82"/>
      <c r="R7" s="82"/>
      <c r="S7" s="82"/>
      <c r="T7" s="82"/>
      <c r="U7" s="82"/>
      <c r="V7" s="82"/>
      <c r="W7" s="82"/>
      <c r="X7" s="82"/>
      <c r="Y7" s="82"/>
      <c r="Z7" s="82"/>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18"/>
      <c r="DA7" s="9"/>
      <c r="DB7" s="9"/>
    </row>
    <row r="8" spans="1:116" ht="24.75" customHeight="1" x14ac:dyDescent="0.35">
      <c r="C8" s="26"/>
      <c r="D8" s="26"/>
      <c r="E8" s="26"/>
      <c r="F8" s="26"/>
      <c r="G8" s="26"/>
      <c r="H8" s="26"/>
      <c r="I8" s="26"/>
      <c r="J8" s="26"/>
      <c r="K8" s="26"/>
      <c r="L8" s="26"/>
      <c r="M8" s="26"/>
      <c r="N8" s="26"/>
      <c r="O8" s="26"/>
      <c r="P8" s="26"/>
      <c r="Q8" s="26"/>
      <c r="R8" s="26"/>
      <c r="S8" s="26"/>
      <c r="T8" s="26"/>
      <c r="U8" s="26"/>
      <c r="V8" s="26"/>
      <c r="W8" s="26"/>
      <c r="X8" s="26"/>
      <c r="Y8" s="26"/>
      <c r="Z8" s="71" t="s">
        <v>57</v>
      </c>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4"/>
    </row>
    <row r="9" spans="1:116" s="13" customFormat="1" ht="62.25" customHeight="1" x14ac:dyDescent="0.2">
      <c r="A9" s="74" t="s">
        <v>53</v>
      </c>
      <c r="B9" s="76" t="s">
        <v>1</v>
      </c>
      <c r="C9" s="78" t="s">
        <v>52</v>
      </c>
      <c r="D9" s="76" t="s">
        <v>2</v>
      </c>
      <c r="E9" s="72" t="s">
        <v>3</v>
      </c>
      <c r="F9" s="73"/>
      <c r="G9" s="72" t="s">
        <v>4</v>
      </c>
      <c r="H9" s="73"/>
      <c r="I9" s="72" t="s">
        <v>5</v>
      </c>
      <c r="J9" s="73"/>
      <c r="K9" s="72" t="s">
        <v>6</v>
      </c>
      <c r="L9" s="73"/>
      <c r="M9" s="72" t="s">
        <v>7</v>
      </c>
      <c r="N9" s="73"/>
      <c r="O9" s="72" t="s">
        <v>8</v>
      </c>
      <c r="P9" s="73"/>
      <c r="Q9" s="72" t="s">
        <v>9</v>
      </c>
      <c r="R9" s="73"/>
      <c r="S9" s="72" t="s">
        <v>10</v>
      </c>
      <c r="T9" s="73"/>
      <c r="U9" s="72" t="s">
        <v>11</v>
      </c>
      <c r="V9" s="73"/>
      <c r="W9" s="72" t="s">
        <v>12</v>
      </c>
      <c r="X9" s="73"/>
      <c r="Y9" s="72" t="s">
        <v>13</v>
      </c>
      <c r="Z9" s="73"/>
      <c r="AA9" s="72" t="s">
        <v>14</v>
      </c>
      <c r="AB9" s="73"/>
      <c r="AC9" s="72" t="s">
        <v>15</v>
      </c>
      <c r="AD9" s="73"/>
      <c r="AE9" s="72" t="s">
        <v>16</v>
      </c>
      <c r="AF9" s="73"/>
      <c r="AG9" s="72" t="s">
        <v>17</v>
      </c>
      <c r="AH9" s="73"/>
      <c r="AI9" s="72" t="s">
        <v>18</v>
      </c>
      <c r="AJ9" s="73"/>
      <c r="AK9" s="72" t="s">
        <v>19</v>
      </c>
      <c r="AL9" s="73"/>
      <c r="AM9" s="72" t="s">
        <v>20</v>
      </c>
      <c r="AN9" s="73"/>
      <c r="AO9" s="72" t="s">
        <v>21</v>
      </c>
      <c r="AP9" s="73"/>
      <c r="AQ9" s="72" t="s">
        <v>22</v>
      </c>
      <c r="AR9" s="73"/>
      <c r="AS9" s="72" t="s">
        <v>23</v>
      </c>
      <c r="AT9" s="73"/>
      <c r="AU9" s="72" t="s">
        <v>24</v>
      </c>
      <c r="AV9" s="73"/>
      <c r="AW9" s="72" t="s">
        <v>25</v>
      </c>
      <c r="AX9" s="73"/>
      <c r="AY9" s="72" t="s">
        <v>26</v>
      </c>
      <c r="AZ9" s="73"/>
      <c r="BA9" s="72" t="s">
        <v>27</v>
      </c>
      <c r="BB9" s="73"/>
      <c r="BC9" s="72" t="s">
        <v>55</v>
      </c>
      <c r="BD9" s="73"/>
      <c r="BE9" s="72" t="s">
        <v>28</v>
      </c>
      <c r="BF9" s="73"/>
      <c r="BG9" s="72" t="s">
        <v>29</v>
      </c>
      <c r="BH9" s="73"/>
      <c r="BI9" s="72" t="s">
        <v>30</v>
      </c>
      <c r="BJ9" s="73"/>
      <c r="BK9" s="72" t="s">
        <v>31</v>
      </c>
      <c r="BL9" s="73"/>
      <c r="BM9" s="72" t="s">
        <v>32</v>
      </c>
      <c r="BN9" s="73"/>
      <c r="BO9" s="72" t="s">
        <v>33</v>
      </c>
      <c r="BP9" s="73"/>
      <c r="BQ9" s="72" t="s">
        <v>34</v>
      </c>
      <c r="BR9" s="73"/>
      <c r="BS9" s="72" t="s">
        <v>35</v>
      </c>
      <c r="BT9" s="73"/>
      <c r="BU9" s="72" t="s">
        <v>36</v>
      </c>
      <c r="BV9" s="73"/>
      <c r="BW9" s="72" t="s">
        <v>37</v>
      </c>
      <c r="BX9" s="73"/>
      <c r="BY9" s="72" t="s">
        <v>38</v>
      </c>
      <c r="BZ9" s="73"/>
      <c r="CA9" s="72" t="s">
        <v>39</v>
      </c>
      <c r="CB9" s="73"/>
      <c r="CC9" s="72" t="s">
        <v>40</v>
      </c>
      <c r="CD9" s="73"/>
      <c r="CE9" s="72" t="s">
        <v>41</v>
      </c>
      <c r="CF9" s="73"/>
      <c r="CG9" s="72" t="s">
        <v>42</v>
      </c>
      <c r="CH9" s="73"/>
      <c r="CI9" s="72" t="s">
        <v>43</v>
      </c>
      <c r="CJ9" s="73"/>
      <c r="CK9" s="72" t="s">
        <v>56</v>
      </c>
      <c r="CL9" s="73"/>
      <c r="CM9" s="72" t="s">
        <v>44</v>
      </c>
      <c r="CN9" s="73"/>
      <c r="CO9" s="72" t="s">
        <v>45</v>
      </c>
      <c r="CP9" s="73"/>
      <c r="CQ9" s="72" t="s">
        <v>46</v>
      </c>
      <c r="CR9" s="73"/>
      <c r="CS9" s="72" t="s">
        <v>47</v>
      </c>
      <c r="CT9" s="73"/>
      <c r="CU9" s="72" t="s">
        <v>48</v>
      </c>
      <c r="CV9" s="73"/>
      <c r="CW9" s="72" t="s">
        <v>49</v>
      </c>
      <c r="CX9" s="73"/>
      <c r="CY9" s="72" t="s">
        <v>50</v>
      </c>
      <c r="CZ9" s="73"/>
      <c r="DA9" s="72" t="s">
        <v>51</v>
      </c>
      <c r="DB9" s="73"/>
      <c r="DC9" s="80" t="s">
        <v>54</v>
      </c>
      <c r="DD9" s="81"/>
      <c r="DE9" s="31"/>
    </row>
    <row r="10" spans="1:116" s="13" customFormat="1" ht="15.75" customHeight="1" x14ac:dyDescent="0.2">
      <c r="A10" s="75"/>
      <c r="B10" s="77"/>
      <c r="C10" s="79"/>
      <c r="D10" s="77"/>
      <c r="E10" s="19">
        <f>Year+1</f>
        <v>2021</v>
      </c>
      <c r="F10" s="19">
        <f>Year+2</f>
        <v>2022</v>
      </c>
      <c r="G10" s="19">
        <f>Year+1</f>
        <v>2021</v>
      </c>
      <c r="H10" s="19">
        <f>Year+2</f>
        <v>2022</v>
      </c>
      <c r="I10" s="19">
        <f>Year+1</f>
        <v>2021</v>
      </c>
      <c r="J10" s="19">
        <f>Year+2</f>
        <v>2022</v>
      </c>
      <c r="K10" s="19">
        <f>Year+1</f>
        <v>2021</v>
      </c>
      <c r="L10" s="19">
        <f>Year+2</f>
        <v>2022</v>
      </c>
      <c r="M10" s="19">
        <f>Year+1</f>
        <v>2021</v>
      </c>
      <c r="N10" s="19">
        <f>Year+2</f>
        <v>2022</v>
      </c>
      <c r="O10" s="19">
        <f>Year+1</f>
        <v>2021</v>
      </c>
      <c r="P10" s="19">
        <f>Year+2</f>
        <v>2022</v>
      </c>
      <c r="Q10" s="19">
        <f>Year+1</f>
        <v>2021</v>
      </c>
      <c r="R10" s="19">
        <f>Year+2</f>
        <v>2022</v>
      </c>
      <c r="S10" s="19">
        <f>Year+1</f>
        <v>2021</v>
      </c>
      <c r="T10" s="19">
        <f>Year+2</f>
        <v>2022</v>
      </c>
      <c r="U10" s="19">
        <f>Year+1</f>
        <v>2021</v>
      </c>
      <c r="V10" s="19">
        <f>Year+2</f>
        <v>2022</v>
      </c>
      <c r="W10" s="19">
        <f>Year+1</f>
        <v>2021</v>
      </c>
      <c r="X10" s="19">
        <f>Year+2</f>
        <v>2022</v>
      </c>
      <c r="Y10" s="19">
        <f>Year+1</f>
        <v>2021</v>
      </c>
      <c r="Z10" s="19">
        <f>Year+2</f>
        <v>2022</v>
      </c>
      <c r="AA10" s="19">
        <f>Year+1</f>
        <v>2021</v>
      </c>
      <c r="AB10" s="19">
        <f>Year+2</f>
        <v>2022</v>
      </c>
      <c r="AC10" s="19">
        <f>Year+1</f>
        <v>2021</v>
      </c>
      <c r="AD10" s="19">
        <f>Year+2</f>
        <v>2022</v>
      </c>
      <c r="AE10" s="19">
        <f>Year+1</f>
        <v>2021</v>
      </c>
      <c r="AF10" s="19">
        <f>Year+2</f>
        <v>2022</v>
      </c>
      <c r="AG10" s="19">
        <f>Year+1</f>
        <v>2021</v>
      </c>
      <c r="AH10" s="19">
        <f>Year+2</f>
        <v>2022</v>
      </c>
      <c r="AI10" s="19">
        <f>Year+1</f>
        <v>2021</v>
      </c>
      <c r="AJ10" s="19">
        <f>Year+2</f>
        <v>2022</v>
      </c>
      <c r="AK10" s="19">
        <f>Year+1</f>
        <v>2021</v>
      </c>
      <c r="AL10" s="19">
        <f>Year+2</f>
        <v>2022</v>
      </c>
      <c r="AM10" s="19">
        <f>Year+1</f>
        <v>2021</v>
      </c>
      <c r="AN10" s="19">
        <f>Year+2</f>
        <v>2022</v>
      </c>
      <c r="AO10" s="19">
        <f>Year+1</f>
        <v>2021</v>
      </c>
      <c r="AP10" s="19">
        <f>Year+2</f>
        <v>2022</v>
      </c>
      <c r="AQ10" s="19">
        <f>Year+1</f>
        <v>2021</v>
      </c>
      <c r="AR10" s="19">
        <f>Year+2</f>
        <v>2022</v>
      </c>
      <c r="AS10" s="19">
        <f>Year+1</f>
        <v>2021</v>
      </c>
      <c r="AT10" s="19">
        <f>Year+2</f>
        <v>2022</v>
      </c>
      <c r="AU10" s="19">
        <f>Year+1</f>
        <v>2021</v>
      </c>
      <c r="AV10" s="19">
        <f>Year+2</f>
        <v>2022</v>
      </c>
      <c r="AW10" s="19">
        <f>Year+1</f>
        <v>2021</v>
      </c>
      <c r="AX10" s="19">
        <f>Year+2</f>
        <v>2022</v>
      </c>
      <c r="AY10" s="19">
        <f>Year+1</f>
        <v>2021</v>
      </c>
      <c r="AZ10" s="19">
        <f>Year+2</f>
        <v>2022</v>
      </c>
      <c r="BA10" s="19">
        <f>Year+1</f>
        <v>2021</v>
      </c>
      <c r="BB10" s="19">
        <f>Year+2</f>
        <v>2022</v>
      </c>
      <c r="BC10" s="19">
        <f>Year+1</f>
        <v>2021</v>
      </c>
      <c r="BD10" s="19">
        <f>Year+2</f>
        <v>2022</v>
      </c>
      <c r="BE10" s="19">
        <f>Year+1</f>
        <v>2021</v>
      </c>
      <c r="BF10" s="19">
        <f>Year+2</f>
        <v>2022</v>
      </c>
      <c r="BG10" s="19">
        <f>Year+1</f>
        <v>2021</v>
      </c>
      <c r="BH10" s="19">
        <f>Year+2</f>
        <v>2022</v>
      </c>
      <c r="BI10" s="19">
        <f>Year+1</f>
        <v>2021</v>
      </c>
      <c r="BJ10" s="19">
        <f>Year+2</f>
        <v>2022</v>
      </c>
      <c r="BK10" s="19">
        <f>Year+1</f>
        <v>2021</v>
      </c>
      <c r="BL10" s="19">
        <f>Year+2</f>
        <v>2022</v>
      </c>
      <c r="BM10" s="19">
        <f>Year+1</f>
        <v>2021</v>
      </c>
      <c r="BN10" s="19">
        <f>Year+2</f>
        <v>2022</v>
      </c>
      <c r="BO10" s="19">
        <f>Year+1</f>
        <v>2021</v>
      </c>
      <c r="BP10" s="19">
        <f>Year+2</f>
        <v>2022</v>
      </c>
      <c r="BQ10" s="19">
        <f>Year+1</f>
        <v>2021</v>
      </c>
      <c r="BR10" s="19">
        <f>Year+2</f>
        <v>2022</v>
      </c>
      <c r="BS10" s="19">
        <f>Year+1</f>
        <v>2021</v>
      </c>
      <c r="BT10" s="19">
        <f>Year+2</f>
        <v>2022</v>
      </c>
      <c r="BU10" s="19">
        <f>Year+1</f>
        <v>2021</v>
      </c>
      <c r="BV10" s="19">
        <f>Year+2</f>
        <v>2022</v>
      </c>
      <c r="BW10" s="19">
        <f>Year+1</f>
        <v>2021</v>
      </c>
      <c r="BX10" s="19">
        <f>Year+2</f>
        <v>2022</v>
      </c>
      <c r="BY10" s="19">
        <f>Year+1</f>
        <v>2021</v>
      </c>
      <c r="BZ10" s="19">
        <f>Year+2</f>
        <v>2022</v>
      </c>
      <c r="CA10" s="19">
        <f>Year+1</f>
        <v>2021</v>
      </c>
      <c r="CB10" s="19">
        <f>Year+2</f>
        <v>2022</v>
      </c>
      <c r="CC10" s="19">
        <f>Year+1</f>
        <v>2021</v>
      </c>
      <c r="CD10" s="19">
        <f>Year+2</f>
        <v>2022</v>
      </c>
      <c r="CE10" s="19">
        <f>Year+1</f>
        <v>2021</v>
      </c>
      <c r="CF10" s="19">
        <f>Year+2</f>
        <v>2022</v>
      </c>
      <c r="CG10" s="19">
        <f>Year+1</f>
        <v>2021</v>
      </c>
      <c r="CH10" s="19">
        <f>Year+2</f>
        <v>2022</v>
      </c>
      <c r="CI10" s="19">
        <f>Year+1</f>
        <v>2021</v>
      </c>
      <c r="CJ10" s="19">
        <f>Year+2</f>
        <v>2022</v>
      </c>
      <c r="CK10" s="19">
        <f>Year+1</f>
        <v>2021</v>
      </c>
      <c r="CL10" s="19">
        <f>Year+2</f>
        <v>2022</v>
      </c>
      <c r="CM10" s="19">
        <f>Year+1</f>
        <v>2021</v>
      </c>
      <c r="CN10" s="19">
        <f>Year+2</f>
        <v>2022</v>
      </c>
      <c r="CO10" s="19">
        <f>Year+1</f>
        <v>2021</v>
      </c>
      <c r="CP10" s="19">
        <f>Year+2</f>
        <v>2022</v>
      </c>
      <c r="CQ10" s="19">
        <f>Year+1</f>
        <v>2021</v>
      </c>
      <c r="CR10" s="19">
        <f>Year+2</f>
        <v>2022</v>
      </c>
      <c r="CS10" s="19">
        <f>Year+1</f>
        <v>2021</v>
      </c>
      <c r="CT10" s="19">
        <f>Year+2</f>
        <v>2022</v>
      </c>
      <c r="CU10" s="19">
        <f>Year+1</f>
        <v>2021</v>
      </c>
      <c r="CV10" s="19">
        <f>Year+2</f>
        <v>2022</v>
      </c>
      <c r="CW10" s="19">
        <f>Year+1</f>
        <v>2021</v>
      </c>
      <c r="CX10" s="19">
        <f>Year+2</f>
        <v>2022</v>
      </c>
      <c r="CY10" s="19">
        <f>Year+1</f>
        <v>2021</v>
      </c>
      <c r="CZ10" s="19">
        <f>Year+2</f>
        <v>2022</v>
      </c>
      <c r="DA10" s="19">
        <f>Year+1</f>
        <v>2021</v>
      </c>
      <c r="DB10" s="19">
        <f>Year+2</f>
        <v>2022</v>
      </c>
      <c r="DC10" s="19">
        <f>Year+1</f>
        <v>2021</v>
      </c>
      <c r="DD10" s="19">
        <f>Year+2</f>
        <v>2022</v>
      </c>
      <c r="DE10" s="31"/>
    </row>
    <row r="11" spans="1:116" s="12" customFormat="1" x14ac:dyDescent="0.25">
      <c r="A11" s="10">
        <v>1</v>
      </c>
      <c r="B11" s="11">
        <v>2</v>
      </c>
      <c r="C11" s="10">
        <v>3</v>
      </c>
      <c r="D11" s="11">
        <v>4</v>
      </c>
      <c r="E11" s="10">
        <v>5</v>
      </c>
      <c r="F11" s="11">
        <v>6</v>
      </c>
      <c r="G11" s="10">
        <v>7</v>
      </c>
      <c r="H11" s="11">
        <v>8</v>
      </c>
      <c r="I11" s="10">
        <v>9</v>
      </c>
      <c r="J11" s="11">
        <v>10</v>
      </c>
      <c r="K11" s="10">
        <v>11</v>
      </c>
      <c r="L11" s="11">
        <v>12</v>
      </c>
      <c r="M11" s="10">
        <v>13</v>
      </c>
      <c r="N11" s="11">
        <v>14</v>
      </c>
      <c r="O11" s="10">
        <v>15</v>
      </c>
      <c r="P11" s="11">
        <v>16</v>
      </c>
      <c r="Q11" s="10">
        <v>17</v>
      </c>
      <c r="R11" s="11">
        <v>18</v>
      </c>
      <c r="S11" s="10">
        <v>19</v>
      </c>
      <c r="T11" s="11">
        <v>20</v>
      </c>
      <c r="U11" s="10">
        <v>21</v>
      </c>
      <c r="V11" s="11">
        <v>22</v>
      </c>
      <c r="W11" s="10">
        <v>23</v>
      </c>
      <c r="X11" s="11">
        <v>24</v>
      </c>
      <c r="Y11" s="10">
        <v>25</v>
      </c>
      <c r="Z11" s="11">
        <v>26</v>
      </c>
      <c r="AA11" s="10">
        <v>27</v>
      </c>
      <c r="AB11" s="11">
        <v>28</v>
      </c>
      <c r="AC11" s="10">
        <v>29</v>
      </c>
      <c r="AD11" s="11">
        <v>30</v>
      </c>
      <c r="AE11" s="10">
        <v>31</v>
      </c>
      <c r="AF11" s="11">
        <v>32</v>
      </c>
      <c r="AG11" s="10">
        <v>33</v>
      </c>
      <c r="AH11" s="11">
        <v>34</v>
      </c>
      <c r="AI11" s="10">
        <v>35</v>
      </c>
      <c r="AJ11" s="11">
        <v>36</v>
      </c>
      <c r="AK11" s="10">
        <v>37</v>
      </c>
      <c r="AL11" s="11">
        <v>38</v>
      </c>
      <c r="AM11" s="10">
        <v>39</v>
      </c>
      <c r="AN11" s="11">
        <v>40</v>
      </c>
      <c r="AO11" s="10">
        <v>41</v>
      </c>
      <c r="AP11" s="11">
        <v>42</v>
      </c>
      <c r="AQ11" s="10">
        <v>43</v>
      </c>
      <c r="AR11" s="11">
        <v>44</v>
      </c>
      <c r="AS11" s="10">
        <v>45</v>
      </c>
      <c r="AT11" s="11">
        <v>46</v>
      </c>
      <c r="AU11" s="10">
        <v>47</v>
      </c>
      <c r="AV11" s="11">
        <v>48</v>
      </c>
      <c r="AW11" s="10">
        <v>49</v>
      </c>
      <c r="AX11" s="11">
        <v>50</v>
      </c>
      <c r="AY11" s="10">
        <v>51</v>
      </c>
      <c r="AZ11" s="11">
        <v>52</v>
      </c>
      <c r="BA11" s="10">
        <v>53</v>
      </c>
      <c r="BB11" s="11">
        <v>54</v>
      </c>
      <c r="BC11" s="10">
        <v>55</v>
      </c>
      <c r="BD11" s="11">
        <v>56</v>
      </c>
      <c r="BE11" s="10">
        <v>57</v>
      </c>
      <c r="BF11" s="11">
        <v>58</v>
      </c>
      <c r="BG11" s="10">
        <v>59</v>
      </c>
      <c r="BH11" s="11">
        <v>60</v>
      </c>
      <c r="BI11" s="10">
        <v>61</v>
      </c>
      <c r="BJ11" s="11">
        <v>62</v>
      </c>
      <c r="BK11" s="10">
        <v>63</v>
      </c>
      <c r="BL11" s="11">
        <v>64</v>
      </c>
      <c r="BM11" s="10">
        <v>65</v>
      </c>
      <c r="BN11" s="11">
        <v>66</v>
      </c>
      <c r="BO11" s="10">
        <v>67</v>
      </c>
      <c r="BP11" s="11">
        <v>68</v>
      </c>
      <c r="BQ11" s="10">
        <v>69</v>
      </c>
      <c r="BR11" s="11">
        <v>70</v>
      </c>
      <c r="BS11" s="10">
        <v>71</v>
      </c>
      <c r="BT11" s="11">
        <v>72</v>
      </c>
      <c r="BU11" s="10" t="s">
        <v>107</v>
      </c>
      <c r="BV11" s="11">
        <v>74</v>
      </c>
      <c r="BW11" s="10" t="s">
        <v>108</v>
      </c>
      <c r="BX11" s="11">
        <v>76</v>
      </c>
      <c r="BY11" s="10" t="s">
        <v>109</v>
      </c>
      <c r="BZ11" s="11">
        <v>78</v>
      </c>
      <c r="CA11" s="10" t="s">
        <v>110</v>
      </c>
      <c r="CB11" s="11">
        <v>80</v>
      </c>
      <c r="CC11" s="10" t="s">
        <v>111</v>
      </c>
      <c r="CD11" s="11">
        <v>82</v>
      </c>
      <c r="CE11" s="10" t="s">
        <v>112</v>
      </c>
      <c r="CF11" s="11">
        <v>84</v>
      </c>
      <c r="CG11" s="10" t="s">
        <v>113</v>
      </c>
      <c r="CH11" s="11">
        <v>86</v>
      </c>
      <c r="CI11" s="10" t="s">
        <v>114</v>
      </c>
      <c r="CJ11" s="11">
        <v>88</v>
      </c>
      <c r="CK11" s="10" t="s">
        <v>115</v>
      </c>
      <c r="CL11" s="11">
        <v>90</v>
      </c>
      <c r="CM11" s="10" t="s">
        <v>116</v>
      </c>
      <c r="CN11" s="11">
        <v>92</v>
      </c>
      <c r="CO11" s="10" t="s">
        <v>117</v>
      </c>
      <c r="CP11" s="11">
        <v>94</v>
      </c>
      <c r="CQ11" s="10" t="s">
        <v>118</v>
      </c>
      <c r="CR11" s="11">
        <v>96</v>
      </c>
      <c r="CS11" s="10" t="s">
        <v>119</v>
      </c>
      <c r="CT11" s="11">
        <v>98</v>
      </c>
      <c r="CU11" s="10" t="s">
        <v>120</v>
      </c>
      <c r="CV11" s="11">
        <v>100</v>
      </c>
      <c r="CW11" s="10" t="s">
        <v>121</v>
      </c>
      <c r="CX11" s="11">
        <v>102</v>
      </c>
      <c r="CY11" s="10" t="s">
        <v>122</v>
      </c>
      <c r="CZ11" s="11">
        <v>104</v>
      </c>
      <c r="DA11" s="10" t="s">
        <v>123</v>
      </c>
      <c r="DB11" s="11">
        <v>106</v>
      </c>
      <c r="DC11" s="10" t="s">
        <v>124</v>
      </c>
      <c r="DD11" s="11">
        <v>108</v>
      </c>
      <c r="DE11" s="32"/>
    </row>
    <row r="12" spans="1:116" s="6" customFormat="1" ht="318.75" x14ac:dyDescent="0.25">
      <c r="A12" s="38" t="s">
        <v>95</v>
      </c>
      <c r="B12" s="39" t="s">
        <v>61</v>
      </c>
      <c r="C12" s="40" t="str">
        <f t="shared" ref="C12:C30" si="0">MID(DE12,1,2)&amp;" "&amp;MID(DE12,3,1)&amp;" "&amp;MID(DE12,4,2)&amp;" "&amp;MID(DE12,6,5)</f>
        <v>10 1 F1 40060</v>
      </c>
      <c r="D12" s="41" t="s">
        <v>62</v>
      </c>
      <c r="E12" s="42">
        <v>3205.52</v>
      </c>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v>743.33399999999995</v>
      </c>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3">
        <v>3205.52</v>
      </c>
      <c r="DD12" s="43">
        <v>743.33399999999995</v>
      </c>
      <c r="DE12" s="33" t="s">
        <v>63</v>
      </c>
    </row>
    <row r="13" spans="1:116" s="6" customFormat="1" ht="243.75" x14ac:dyDescent="0.25">
      <c r="A13" s="44" t="s">
        <v>96</v>
      </c>
      <c r="B13" s="45" t="s">
        <v>64</v>
      </c>
      <c r="C13" s="46" t="str">
        <f t="shared" si="0"/>
        <v>10 6 01 R4970</v>
      </c>
      <c r="D13" s="47" t="s">
        <v>65</v>
      </c>
      <c r="E13" s="48">
        <v>12641.398160000001</v>
      </c>
      <c r="F13" s="48">
        <v>12979.329599999999</v>
      </c>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9">
        <v>12641.398160000001</v>
      </c>
      <c r="DD13" s="49">
        <v>12979.329599999999</v>
      </c>
      <c r="DE13" s="33" t="s">
        <v>66</v>
      </c>
    </row>
    <row r="14" spans="1:116" s="6" customFormat="1" ht="75" x14ac:dyDescent="0.25">
      <c r="A14" s="50"/>
      <c r="B14" s="51" t="s">
        <v>67</v>
      </c>
      <c r="C14" s="52" t="str">
        <f t="shared" si="0"/>
        <v>10 6 01 R4970</v>
      </c>
      <c r="D14" s="53"/>
      <c r="E14" s="84">
        <v>4510.1638999999996</v>
      </c>
      <c r="F14" s="84">
        <v>4504.7389400000002</v>
      </c>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5">
        <v>4510.1638999999996</v>
      </c>
      <c r="DD14" s="85">
        <v>4504.7389400000002</v>
      </c>
      <c r="DE14" s="34" t="s">
        <v>66</v>
      </c>
      <c r="DF14" s="20"/>
      <c r="DG14" s="20"/>
      <c r="DH14" s="20"/>
      <c r="DI14" s="20"/>
      <c r="DJ14" s="20"/>
      <c r="DK14" s="20"/>
      <c r="DL14" s="20"/>
    </row>
    <row r="15" spans="1:116" s="6" customFormat="1" ht="409.5" x14ac:dyDescent="0.25">
      <c r="A15" s="44" t="s">
        <v>97</v>
      </c>
      <c r="B15" s="45" t="s">
        <v>68</v>
      </c>
      <c r="C15" s="46" t="str">
        <f t="shared" si="0"/>
        <v>10 A F3 67483</v>
      </c>
      <c r="D15" s="47" t="s">
        <v>62</v>
      </c>
      <c r="E15" s="48">
        <v>97549.252999999997</v>
      </c>
      <c r="F15" s="48"/>
      <c r="G15" s="48">
        <v>15548.483</v>
      </c>
      <c r="H15" s="48"/>
      <c r="I15" s="48"/>
      <c r="J15" s="48"/>
      <c r="K15" s="48"/>
      <c r="L15" s="48"/>
      <c r="M15" s="48"/>
      <c r="N15" s="48"/>
      <c r="O15" s="48"/>
      <c r="P15" s="48"/>
      <c r="Q15" s="48"/>
      <c r="R15" s="48"/>
      <c r="S15" s="48"/>
      <c r="T15" s="48"/>
      <c r="U15" s="48"/>
      <c r="V15" s="48"/>
      <c r="W15" s="48"/>
      <c r="X15" s="48"/>
      <c r="Y15" s="48"/>
      <c r="Z15" s="48"/>
      <c r="AA15" s="48">
        <v>36626.484640000002</v>
      </c>
      <c r="AB15" s="48"/>
      <c r="AC15" s="48"/>
      <c r="AD15" s="48"/>
      <c r="AE15" s="48"/>
      <c r="AF15" s="48"/>
      <c r="AG15" s="48"/>
      <c r="AH15" s="48"/>
      <c r="AI15" s="48"/>
      <c r="AJ15" s="48"/>
      <c r="AK15" s="48"/>
      <c r="AL15" s="48"/>
      <c r="AM15" s="48"/>
      <c r="AN15" s="48"/>
      <c r="AO15" s="48"/>
      <c r="AP15" s="48"/>
      <c r="AQ15" s="48"/>
      <c r="AR15" s="48"/>
      <c r="AS15" s="48"/>
      <c r="AT15" s="48"/>
      <c r="AU15" s="48"/>
      <c r="AV15" s="48"/>
      <c r="AW15" s="48">
        <v>112285.02035999999</v>
      </c>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9">
        <v>262009.24100000001</v>
      </c>
      <c r="DD15" s="49"/>
      <c r="DE15" s="33" t="s">
        <v>69</v>
      </c>
    </row>
    <row r="16" spans="1:116" s="6" customFormat="1" ht="56.25" x14ac:dyDescent="0.25">
      <c r="A16" s="50"/>
      <c r="B16" s="51" t="s">
        <v>70</v>
      </c>
      <c r="C16" s="52" t="str">
        <f t="shared" si="0"/>
        <v>10 A F3 67483</v>
      </c>
      <c r="D16" s="53"/>
      <c r="E16" s="84">
        <v>97549.252999999997</v>
      </c>
      <c r="F16" s="84"/>
      <c r="G16" s="84">
        <v>15548.483</v>
      </c>
      <c r="H16" s="84"/>
      <c r="I16" s="84"/>
      <c r="J16" s="84"/>
      <c r="K16" s="84"/>
      <c r="L16" s="84"/>
      <c r="M16" s="84"/>
      <c r="N16" s="84"/>
      <c r="O16" s="84"/>
      <c r="P16" s="84"/>
      <c r="Q16" s="84"/>
      <c r="R16" s="84"/>
      <c r="S16" s="84"/>
      <c r="T16" s="84"/>
      <c r="U16" s="84"/>
      <c r="V16" s="84"/>
      <c r="W16" s="84"/>
      <c r="X16" s="84"/>
      <c r="Y16" s="84"/>
      <c r="Z16" s="84"/>
      <c r="AA16" s="84">
        <v>36626.484640000002</v>
      </c>
      <c r="AB16" s="84"/>
      <c r="AC16" s="84"/>
      <c r="AD16" s="84"/>
      <c r="AE16" s="84"/>
      <c r="AF16" s="84"/>
      <c r="AG16" s="84"/>
      <c r="AH16" s="84"/>
      <c r="AI16" s="84"/>
      <c r="AJ16" s="84"/>
      <c r="AK16" s="84"/>
      <c r="AL16" s="84"/>
      <c r="AM16" s="84"/>
      <c r="AN16" s="84"/>
      <c r="AO16" s="84"/>
      <c r="AP16" s="84"/>
      <c r="AQ16" s="84"/>
      <c r="AR16" s="84"/>
      <c r="AS16" s="84"/>
      <c r="AT16" s="84"/>
      <c r="AU16" s="84"/>
      <c r="AV16" s="84"/>
      <c r="AW16" s="84">
        <v>112285.02035999999</v>
      </c>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5">
        <v>262009.24100000001</v>
      </c>
      <c r="DD16" s="85"/>
      <c r="DE16" s="34" t="s">
        <v>69</v>
      </c>
      <c r="DF16" s="20"/>
      <c r="DG16" s="20"/>
      <c r="DH16" s="20"/>
      <c r="DI16" s="20"/>
      <c r="DJ16" s="20"/>
      <c r="DK16" s="20"/>
      <c r="DL16" s="20"/>
    </row>
    <row r="17" spans="1:116" s="6" customFormat="1" ht="375" x14ac:dyDescent="0.25">
      <c r="A17" s="44" t="s">
        <v>98</v>
      </c>
      <c r="B17" s="45" t="s">
        <v>71</v>
      </c>
      <c r="C17" s="46" t="str">
        <f t="shared" si="0"/>
        <v>10 A F3 67484</v>
      </c>
      <c r="D17" s="47" t="s">
        <v>62</v>
      </c>
      <c r="E17" s="48">
        <v>121442.85129999999</v>
      </c>
      <c r="F17" s="48"/>
      <c r="G17" s="48">
        <v>19356.910599999999</v>
      </c>
      <c r="H17" s="48"/>
      <c r="I17" s="48"/>
      <c r="J17" s="48"/>
      <c r="K17" s="48"/>
      <c r="L17" s="48"/>
      <c r="M17" s="48"/>
      <c r="N17" s="48"/>
      <c r="O17" s="48"/>
      <c r="P17" s="48"/>
      <c r="Q17" s="48"/>
      <c r="R17" s="48"/>
      <c r="S17" s="48"/>
      <c r="T17" s="48"/>
      <c r="U17" s="48"/>
      <c r="V17" s="48"/>
      <c r="W17" s="48"/>
      <c r="X17" s="48">
        <v>54430.81162</v>
      </c>
      <c r="Y17" s="48"/>
      <c r="Z17" s="48"/>
      <c r="AA17" s="48">
        <v>45597.732219999998</v>
      </c>
      <c r="AB17" s="48">
        <v>33937.073550000001</v>
      </c>
      <c r="AC17" s="48"/>
      <c r="AD17" s="48"/>
      <c r="AE17" s="48"/>
      <c r="AF17" s="48"/>
      <c r="AG17" s="48"/>
      <c r="AH17" s="48"/>
      <c r="AI17" s="48"/>
      <c r="AJ17" s="48"/>
      <c r="AK17" s="48"/>
      <c r="AL17" s="48"/>
      <c r="AM17" s="48"/>
      <c r="AN17" s="48"/>
      <c r="AO17" s="48"/>
      <c r="AP17" s="48"/>
      <c r="AQ17" s="48"/>
      <c r="AR17" s="48"/>
      <c r="AS17" s="48"/>
      <c r="AT17" s="48"/>
      <c r="AU17" s="48"/>
      <c r="AV17" s="48"/>
      <c r="AW17" s="48">
        <v>139787.97977999999</v>
      </c>
      <c r="AX17" s="48">
        <v>66612.466360000006</v>
      </c>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9">
        <v>326185.47389999998</v>
      </c>
      <c r="DD17" s="49">
        <v>154980.35153000001</v>
      </c>
      <c r="DE17" s="33" t="s">
        <v>72</v>
      </c>
    </row>
    <row r="18" spans="1:116" s="6" customFormat="1" ht="409.5" x14ac:dyDescent="0.25">
      <c r="A18" s="44" t="s">
        <v>99</v>
      </c>
      <c r="B18" s="45" t="s">
        <v>73</v>
      </c>
      <c r="C18" s="46" t="str">
        <f t="shared" si="0"/>
        <v>11 1 03 40060</v>
      </c>
      <c r="D18" s="47" t="s">
        <v>74</v>
      </c>
      <c r="E18" s="48">
        <v>2226.23</v>
      </c>
      <c r="F18" s="48">
        <v>1484.15</v>
      </c>
      <c r="G18" s="48">
        <v>165.95</v>
      </c>
      <c r="H18" s="48">
        <v>110.64</v>
      </c>
      <c r="I18" s="48">
        <v>296.37</v>
      </c>
      <c r="J18" s="48">
        <v>197.58</v>
      </c>
      <c r="K18" s="48">
        <v>252.57</v>
      </c>
      <c r="L18" s="48">
        <v>168.38</v>
      </c>
      <c r="M18" s="48">
        <v>50.34</v>
      </c>
      <c r="N18" s="48">
        <v>33.56</v>
      </c>
      <c r="O18" s="48">
        <v>444.22</v>
      </c>
      <c r="P18" s="48">
        <v>296.14999999999998</v>
      </c>
      <c r="Q18" s="48">
        <v>1231.95</v>
      </c>
      <c r="R18" s="48">
        <v>821.31</v>
      </c>
      <c r="S18" s="48">
        <v>176.27</v>
      </c>
      <c r="T18" s="48">
        <v>117.51</v>
      </c>
      <c r="U18" s="48">
        <v>79.73</v>
      </c>
      <c r="V18" s="48">
        <v>53.15</v>
      </c>
      <c r="W18" s="48">
        <v>542.48</v>
      </c>
      <c r="X18" s="48">
        <v>361.65</v>
      </c>
      <c r="Y18" s="48">
        <v>1224.83</v>
      </c>
      <c r="Z18" s="48">
        <v>816.55</v>
      </c>
      <c r="AA18" s="48">
        <v>1138.76</v>
      </c>
      <c r="AB18" s="48">
        <v>759.18</v>
      </c>
      <c r="AC18" s="48">
        <v>503.4</v>
      </c>
      <c r="AD18" s="48">
        <v>335.6</v>
      </c>
      <c r="AE18" s="48">
        <v>142.16</v>
      </c>
      <c r="AF18" s="48">
        <v>94.77</v>
      </c>
      <c r="AG18" s="48">
        <v>264.83</v>
      </c>
      <c r="AH18" s="48">
        <v>176.55</v>
      </c>
      <c r="AI18" s="48">
        <v>664.97</v>
      </c>
      <c r="AJ18" s="48">
        <v>443.31</v>
      </c>
      <c r="AK18" s="48">
        <v>464.51</v>
      </c>
      <c r="AL18" s="48">
        <v>309.67</v>
      </c>
      <c r="AM18" s="48">
        <v>65.08</v>
      </c>
      <c r="AN18" s="48">
        <v>43.39</v>
      </c>
      <c r="AO18" s="48">
        <v>92.35</v>
      </c>
      <c r="AP18" s="48">
        <v>61.56</v>
      </c>
      <c r="AQ18" s="48">
        <v>171.54</v>
      </c>
      <c r="AR18" s="48">
        <v>114.36</v>
      </c>
      <c r="AS18" s="48">
        <v>294</v>
      </c>
      <c r="AT18" s="48">
        <v>196.01</v>
      </c>
      <c r="AU18" s="48">
        <v>191.18</v>
      </c>
      <c r="AV18" s="48">
        <v>127.45</v>
      </c>
      <c r="AW18" s="48">
        <v>1049.8800000000001</v>
      </c>
      <c r="AX18" s="48">
        <v>699.92</v>
      </c>
      <c r="AY18" s="48">
        <v>97.53</v>
      </c>
      <c r="AZ18" s="48">
        <v>65.02</v>
      </c>
      <c r="BA18" s="48">
        <v>1700.55</v>
      </c>
      <c r="BB18" s="48">
        <v>1133.7</v>
      </c>
      <c r="BC18" s="48">
        <v>166.56</v>
      </c>
      <c r="BD18" s="48">
        <v>111.04</v>
      </c>
      <c r="BE18" s="48">
        <v>566.54999999999995</v>
      </c>
      <c r="BF18" s="48">
        <v>377.7</v>
      </c>
      <c r="BG18" s="48">
        <v>880.21</v>
      </c>
      <c r="BH18" s="48">
        <v>586.79999999999995</v>
      </c>
      <c r="BI18" s="48">
        <v>99.57</v>
      </c>
      <c r="BJ18" s="48">
        <v>66.38</v>
      </c>
      <c r="BK18" s="48">
        <v>330</v>
      </c>
      <c r="BL18" s="48">
        <v>220</v>
      </c>
      <c r="BM18" s="48">
        <v>50.63</v>
      </c>
      <c r="BN18" s="48">
        <v>33.75</v>
      </c>
      <c r="BO18" s="48">
        <v>27.73</v>
      </c>
      <c r="BP18" s="48">
        <v>18.489999999999998</v>
      </c>
      <c r="BQ18" s="48">
        <v>199.15</v>
      </c>
      <c r="BR18" s="48">
        <v>132.76</v>
      </c>
      <c r="BS18" s="48">
        <v>691.4</v>
      </c>
      <c r="BT18" s="48">
        <v>460.93</v>
      </c>
      <c r="BU18" s="48"/>
      <c r="BV18" s="48"/>
      <c r="BW18" s="48">
        <v>439.74</v>
      </c>
      <c r="BX18" s="48">
        <v>293.16000000000003</v>
      </c>
      <c r="BY18" s="48">
        <v>175.48</v>
      </c>
      <c r="BZ18" s="48">
        <v>116.99</v>
      </c>
      <c r="CA18" s="48">
        <v>246.77</v>
      </c>
      <c r="CB18" s="48">
        <v>164.51</v>
      </c>
      <c r="CC18" s="48">
        <v>205.29</v>
      </c>
      <c r="CD18" s="48">
        <v>136.86000000000001</v>
      </c>
      <c r="CE18" s="48">
        <v>630.27</v>
      </c>
      <c r="CF18" s="48">
        <v>420.18</v>
      </c>
      <c r="CG18" s="48">
        <v>122.03</v>
      </c>
      <c r="CH18" s="48">
        <v>81.349999999999994</v>
      </c>
      <c r="CI18" s="48">
        <v>40.42</v>
      </c>
      <c r="CJ18" s="48">
        <v>26.96</v>
      </c>
      <c r="CK18" s="48">
        <v>28.61</v>
      </c>
      <c r="CL18" s="48">
        <v>19.079999999999998</v>
      </c>
      <c r="CM18" s="48">
        <v>39.01</v>
      </c>
      <c r="CN18" s="48">
        <v>26.01</v>
      </c>
      <c r="CO18" s="48">
        <v>421.71</v>
      </c>
      <c r="CP18" s="48">
        <v>281.14999999999998</v>
      </c>
      <c r="CQ18" s="48">
        <v>19.22</v>
      </c>
      <c r="CR18" s="48">
        <v>12.81</v>
      </c>
      <c r="CS18" s="48">
        <v>280.23</v>
      </c>
      <c r="CT18" s="48">
        <v>186.82</v>
      </c>
      <c r="CU18" s="48">
        <v>426.79</v>
      </c>
      <c r="CV18" s="48">
        <v>284.52999999999997</v>
      </c>
      <c r="CW18" s="48">
        <v>250.82</v>
      </c>
      <c r="CX18" s="48">
        <v>167.22</v>
      </c>
      <c r="CY18" s="48">
        <v>145.88999999999999</v>
      </c>
      <c r="CZ18" s="48">
        <v>97.26</v>
      </c>
      <c r="DA18" s="48">
        <v>52.27</v>
      </c>
      <c r="DB18" s="48">
        <v>34.840000000000003</v>
      </c>
      <c r="DC18" s="49">
        <v>20068.03</v>
      </c>
      <c r="DD18" s="49">
        <v>13378.7</v>
      </c>
      <c r="DE18" s="33" t="s">
        <v>75</v>
      </c>
    </row>
    <row r="19" spans="1:116" s="6" customFormat="1" ht="409.5" x14ac:dyDescent="0.25">
      <c r="A19" s="44" t="s">
        <v>100</v>
      </c>
      <c r="B19" s="45" t="s">
        <v>76</v>
      </c>
      <c r="C19" s="46" t="str">
        <f t="shared" si="0"/>
        <v>11 1 07 40060</v>
      </c>
      <c r="D19" s="47" t="s">
        <v>74</v>
      </c>
      <c r="E19" s="48">
        <v>5000</v>
      </c>
      <c r="F19" s="48"/>
      <c r="G19" s="48">
        <v>200</v>
      </c>
      <c r="H19" s="48">
        <v>200</v>
      </c>
      <c r="I19" s="48"/>
      <c r="J19" s="48"/>
      <c r="K19" s="48"/>
      <c r="L19" s="48"/>
      <c r="M19" s="48"/>
      <c r="N19" s="48"/>
      <c r="O19" s="48">
        <v>252</v>
      </c>
      <c r="P19" s="48">
        <v>274</v>
      </c>
      <c r="Q19" s="48"/>
      <c r="R19" s="48"/>
      <c r="S19" s="48"/>
      <c r="T19" s="48"/>
      <c r="U19" s="48"/>
      <c r="V19" s="48"/>
      <c r="W19" s="48"/>
      <c r="X19" s="48"/>
      <c r="Y19" s="48"/>
      <c r="Z19" s="48"/>
      <c r="AA19" s="48"/>
      <c r="AB19" s="48"/>
      <c r="AC19" s="48"/>
      <c r="AD19" s="48">
        <v>800</v>
      </c>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v>520</v>
      </c>
      <c r="CW19" s="48"/>
      <c r="CX19" s="48"/>
      <c r="CY19" s="48"/>
      <c r="CZ19" s="48"/>
      <c r="DA19" s="48"/>
      <c r="DB19" s="48"/>
      <c r="DC19" s="49">
        <v>5452</v>
      </c>
      <c r="DD19" s="49">
        <v>1794</v>
      </c>
      <c r="DE19" s="33" t="s">
        <v>77</v>
      </c>
    </row>
    <row r="20" spans="1:116" s="6" customFormat="1" ht="300" x14ac:dyDescent="0.25">
      <c r="A20" s="44" t="s">
        <v>101</v>
      </c>
      <c r="B20" s="45" t="s">
        <v>78</v>
      </c>
      <c r="C20" s="46" t="str">
        <f t="shared" si="0"/>
        <v>11 2 02 40070</v>
      </c>
      <c r="D20" s="47" t="s">
        <v>74</v>
      </c>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v>14944.18455</v>
      </c>
      <c r="BB20" s="48">
        <v>27874.129919999999</v>
      </c>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9">
        <v>14944.18455</v>
      </c>
      <c r="DD20" s="49">
        <v>27874.129919999999</v>
      </c>
      <c r="DE20" s="33" t="s">
        <v>79</v>
      </c>
    </row>
    <row r="21" spans="1:116" s="6" customFormat="1" ht="375" x14ac:dyDescent="0.25">
      <c r="A21" s="44" t="s">
        <v>102</v>
      </c>
      <c r="B21" s="45" t="s">
        <v>80</v>
      </c>
      <c r="C21" s="46" t="str">
        <f t="shared" si="0"/>
        <v>16 4 04 40060</v>
      </c>
      <c r="D21" s="47" t="s">
        <v>81</v>
      </c>
      <c r="E21" s="48">
        <v>91</v>
      </c>
      <c r="F21" s="48">
        <v>156</v>
      </c>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9">
        <v>91</v>
      </c>
      <c r="DD21" s="49">
        <v>156</v>
      </c>
      <c r="DE21" s="33" t="s">
        <v>82</v>
      </c>
    </row>
    <row r="22" spans="1:116" s="6" customFormat="1" ht="409.5" x14ac:dyDescent="0.25">
      <c r="A22" s="44" t="s">
        <v>103</v>
      </c>
      <c r="B22" s="45" t="s">
        <v>83</v>
      </c>
      <c r="C22" s="46" t="str">
        <f t="shared" si="0"/>
        <v>23 1 06 40060</v>
      </c>
      <c r="D22" s="47" t="s">
        <v>84</v>
      </c>
      <c r="E22" s="48">
        <v>400</v>
      </c>
      <c r="F22" s="48">
        <v>19.562999999999999</v>
      </c>
      <c r="G22" s="48">
        <v>15</v>
      </c>
      <c r="H22" s="48">
        <v>9.7810000000000006</v>
      </c>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9">
        <v>415</v>
      </c>
      <c r="DD22" s="49">
        <v>29.344000000000001</v>
      </c>
      <c r="DE22" s="33" t="s">
        <v>85</v>
      </c>
    </row>
    <row r="23" spans="1:116" s="6" customFormat="1" ht="409.5" x14ac:dyDescent="0.25">
      <c r="A23" s="44" t="s">
        <v>104</v>
      </c>
      <c r="B23" s="45" t="s">
        <v>86</v>
      </c>
      <c r="C23" s="46" t="str">
        <f t="shared" si="0"/>
        <v>23 3 01 40060</v>
      </c>
      <c r="D23" s="47" t="s">
        <v>84</v>
      </c>
      <c r="E23" s="48">
        <v>269.72899999999998</v>
      </c>
      <c r="F23" s="48">
        <v>274.89499999999998</v>
      </c>
      <c r="G23" s="48">
        <v>175.32400000000001</v>
      </c>
      <c r="H23" s="48">
        <v>160.81399999999999</v>
      </c>
      <c r="I23" s="48"/>
      <c r="J23" s="48"/>
      <c r="K23" s="48"/>
      <c r="L23" s="48"/>
      <c r="M23" s="48">
        <v>848.15899999999999</v>
      </c>
      <c r="N23" s="48"/>
      <c r="O23" s="48"/>
      <c r="P23" s="48"/>
      <c r="Q23" s="48"/>
      <c r="R23" s="48"/>
      <c r="S23" s="48"/>
      <c r="T23" s="48"/>
      <c r="U23" s="48"/>
      <c r="V23" s="48"/>
      <c r="W23" s="48"/>
      <c r="X23" s="48"/>
      <c r="Y23" s="48">
        <v>3371.614</v>
      </c>
      <c r="Z23" s="48">
        <v>3092.5709999999999</v>
      </c>
      <c r="AA23" s="48"/>
      <c r="AB23" s="48"/>
      <c r="AC23" s="48"/>
      <c r="AD23" s="48"/>
      <c r="AE23" s="48"/>
      <c r="AF23" s="48"/>
      <c r="AG23" s="48"/>
      <c r="AH23" s="48"/>
      <c r="AI23" s="48"/>
      <c r="AJ23" s="48"/>
      <c r="AK23" s="48"/>
      <c r="AL23" s="48"/>
      <c r="AM23" s="48"/>
      <c r="AN23" s="48"/>
      <c r="AO23" s="48"/>
      <c r="AP23" s="48"/>
      <c r="AQ23" s="48"/>
      <c r="AR23" s="48"/>
      <c r="AS23" s="48"/>
      <c r="AT23" s="48"/>
      <c r="AU23" s="48"/>
      <c r="AV23" s="48"/>
      <c r="AW23" s="48">
        <v>269.72899999999998</v>
      </c>
      <c r="AX23" s="48">
        <v>309.25799999999998</v>
      </c>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9">
        <v>4934.5550000000003</v>
      </c>
      <c r="DD23" s="49">
        <v>3837.538</v>
      </c>
      <c r="DE23" s="33" t="s">
        <v>87</v>
      </c>
    </row>
    <row r="24" spans="1:116" s="6" customFormat="1" ht="187.5" x14ac:dyDescent="0.25">
      <c r="A24" s="44" t="s">
        <v>105</v>
      </c>
      <c r="B24" s="45" t="s">
        <v>88</v>
      </c>
      <c r="C24" s="46" t="str">
        <f t="shared" si="0"/>
        <v>24 1 F2 55550</v>
      </c>
      <c r="D24" s="47" t="s">
        <v>74</v>
      </c>
      <c r="E24" s="48">
        <v>1507.6502499999999</v>
      </c>
      <c r="F24" s="48">
        <v>1256.3752099999999</v>
      </c>
      <c r="G24" s="48">
        <v>58.001339999999999</v>
      </c>
      <c r="H24" s="48">
        <v>48.334449999999997</v>
      </c>
      <c r="I24" s="48"/>
      <c r="J24" s="48"/>
      <c r="K24" s="48"/>
      <c r="L24" s="48"/>
      <c r="M24" s="48">
        <v>140.61864</v>
      </c>
      <c r="N24" s="48">
        <v>117.18219999999999</v>
      </c>
      <c r="O24" s="48">
        <v>106.69477999999999</v>
      </c>
      <c r="P24" s="48">
        <v>88.912310000000005</v>
      </c>
      <c r="Q24" s="48">
        <v>106.50246</v>
      </c>
      <c r="R24" s="48">
        <v>88.752049999999997</v>
      </c>
      <c r="S24" s="48">
        <v>149.11883</v>
      </c>
      <c r="T24" s="48">
        <v>124.26569000000001</v>
      </c>
      <c r="U24" s="48">
        <v>149.19576000000001</v>
      </c>
      <c r="V24" s="48">
        <v>124.32980000000001</v>
      </c>
      <c r="W24" s="48">
        <v>138.69551999999999</v>
      </c>
      <c r="X24" s="48">
        <v>115.5796</v>
      </c>
      <c r="Y24" s="48">
        <v>251.38744</v>
      </c>
      <c r="Z24" s="48">
        <v>209.48954000000001</v>
      </c>
      <c r="AA24" s="48">
        <v>300.22843</v>
      </c>
      <c r="AB24" s="48">
        <v>250.19036</v>
      </c>
      <c r="AC24" s="48">
        <v>71.955569999999994</v>
      </c>
      <c r="AD24" s="48">
        <v>59.962980000000002</v>
      </c>
      <c r="AE24" s="48">
        <v>60.807510000000001</v>
      </c>
      <c r="AF24" s="48">
        <v>50.672919999999998</v>
      </c>
      <c r="AG24" s="48">
        <v>59.163029999999999</v>
      </c>
      <c r="AH24" s="48">
        <v>49.302520000000001</v>
      </c>
      <c r="AI24" s="48">
        <v>69.641800000000003</v>
      </c>
      <c r="AJ24" s="48">
        <v>58.034840000000003</v>
      </c>
      <c r="AK24" s="48"/>
      <c r="AL24" s="48"/>
      <c r="AM24" s="48"/>
      <c r="AN24" s="48"/>
      <c r="AO24" s="48"/>
      <c r="AP24" s="48"/>
      <c r="AQ24" s="48">
        <v>69.687290000000004</v>
      </c>
      <c r="AR24" s="48">
        <v>58.072740000000003</v>
      </c>
      <c r="AS24" s="48"/>
      <c r="AT24" s="48"/>
      <c r="AU24" s="48"/>
      <c r="AV24" s="48"/>
      <c r="AW24" s="48">
        <v>627.53355999999997</v>
      </c>
      <c r="AX24" s="48">
        <v>522.94462999999996</v>
      </c>
      <c r="AY24" s="48"/>
      <c r="AZ24" s="48"/>
      <c r="BA24" s="48">
        <v>112.73945000000001</v>
      </c>
      <c r="BB24" s="48">
        <v>93.949539999999999</v>
      </c>
      <c r="BC24" s="48"/>
      <c r="BD24" s="48"/>
      <c r="BE24" s="48"/>
      <c r="BF24" s="48"/>
      <c r="BG24" s="48">
        <v>95.615809999999996</v>
      </c>
      <c r="BH24" s="48">
        <v>79.679839999999999</v>
      </c>
      <c r="BI24" s="48"/>
      <c r="BJ24" s="48"/>
      <c r="BK24" s="48"/>
      <c r="BL24" s="48"/>
      <c r="BM24" s="48"/>
      <c r="BN24" s="48"/>
      <c r="BO24" s="48"/>
      <c r="BP24" s="48"/>
      <c r="BQ24" s="48"/>
      <c r="BR24" s="48"/>
      <c r="BS24" s="48"/>
      <c r="BT24" s="48"/>
      <c r="BU24" s="48">
        <v>77.287049999999994</v>
      </c>
      <c r="BV24" s="48">
        <v>64.405869999999993</v>
      </c>
      <c r="BW24" s="48"/>
      <c r="BX24" s="48"/>
      <c r="BY24" s="48"/>
      <c r="BZ24" s="48"/>
      <c r="CA24" s="48"/>
      <c r="CB24" s="48"/>
      <c r="CC24" s="48"/>
      <c r="CD24" s="48"/>
      <c r="CE24" s="48">
        <v>101.81498000000001</v>
      </c>
      <c r="CF24" s="48">
        <v>84.845820000000003</v>
      </c>
      <c r="CG24" s="48"/>
      <c r="CH24" s="48"/>
      <c r="CI24" s="48"/>
      <c r="CJ24" s="48"/>
      <c r="CK24" s="48"/>
      <c r="CL24" s="48"/>
      <c r="CM24" s="48"/>
      <c r="CN24" s="48"/>
      <c r="CO24" s="48"/>
      <c r="CP24" s="48"/>
      <c r="CQ24" s="48"/>
      <c r="CR24" s="48"/>
      <c r="CS24" s="48"/>
      <c r="CT24" s="48"/>
      <c r="CU24" s="48"/>
      <c r="CV24" s="48"/>
      <c r="CW24" s="48"/>
      <c r="CX24" s="48"/>
      <c r="CY24" s="48"/>
      <c r="CZ24" s="48"/>
      <c r="DA24" s="48"/>
      <c r="DB24" s="48"/>
      <c r="DC24" s="49">
        <v>4254.3395</v>
      </c>
      <c r="DD24" s="49">
        <v>3545.2829099999999</v>
      </c>
      <c r="DE24" s="33" t="s">
        <v>89</v>
      </c>
    </row>
    <row r="25" spans="1:116" s="6" customFormat="1" ht="409.5" x14ac:dyDescent="0.25">
      <c r="A25" s="54" t="s">
        <v>106</v>
      </c>
      <c r="B25" s="55" t="s">
        <v>90</v>
      </c>
      <c r="C25" s="56" t="str">
        <f t="shared" si="0"/>
        <v>24 2 08 40060</v>
      </c>
      <c r="D25" s="57" t="s">
        <v>74</v>
      </c>
      <c r="E25" s="58">
        <v>608.38</v>
      </c>
      <c r="F25" s="58">
        <v>223.06798000000001</v>
      </c>
      <c r="G25" s="58">
        <v>7.64</v>
      </c>
      <c r="H25" s="58"/>
      <c r="I25" s="58"/>
      <c r="J25" s="58"/>
      <c r="K25" s="58">
        <v>3.54</v>
      </c>
      <c r="L25" s="58">
        <v>3.4955799999999999</v>
      </c>
      <c r="M25" s="58">
        <v>614.71</v>
      </c>
      <c r="N25" s="58">
        <v>902.50527999999997</v>
      </c>
      <c r="O25" s="58">
        <v>186.26</v>
      </c>
      <c r="P25" s="58">
        <v>165.04567</v>
      </c>
      <c r="Q25" s="58"/>
      <c r="R25" s="58"/>
      <c r="S25" s="58">
        <v>176.6</v>
      </c>
      <c r="T25" s="58">
        <v>166.84953999999999</v>
      </c>
      <c r="U25" s="58"/>
      <c r="V25" s="58"/>
      <c r="W25" s="58"/>
      <c r="X25" s="58"/>
      <c r="Y25" s="58"/>
      <c r="Z25" s="58"/>
      <c r="AA25" s="58">
        <v>145.94999999999999</v>
      </c>
      <c r="AB25" s="58">
        <v>116.72226000000001</v>
      </c>
      <c r="AC25" s="58"/>
      <c r="AD25" s="58"/>
      <c r="AE25" s="58"/>
      <c r="AF25" s="58"/>
      <c r="AG25" s="58"/>
      <c r="AH25" s="58"/>
      <c r="AI25" s="58"/>
      <c r="AJ25" s="58"/>
      <c r="AK25" s="58"/>
      <c r="AL25" s="58"/>
      <c r="AM25" s="58"/>
      <c r="AN25" s="58"/>
      <c r="AO25" s="58"/>
      <c r="AP25" s="58"/>
      <c r="AQ25" s="58">
        <v>84.91</v>
      </c>
      <c r="AR25" s="58">
        <v>34.09413</v>
      </c>
      <c r="AS25" s="58"/>
      <c r="AT25" s="58"/>
      <c r="AU25" s="58"/>
      <c r="AV25" s="58"/>
      <c r="AW25" s="58">
        <v>252.28</v>
      </c>
      <c r="AX25" s="58">
        <v>217.17738</v>
      </c>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v>24.72</v>
      </c>
      <c r="CF25" s="58"/>
      <c r="CG25" s="58">
        <v>29.14</v>
      </c>
      <c r="CH25" s="58"/>
      <c r="CI25" s="58"/>
      <c r="CJ25" s="58"/>
      <c r="CK25" s="58">
        <v>11.05</v>
      </c>
      <c r="CL25" s="58"/>
      <c r="CM25" s="58"/>
      <c r="CN25" s="58"/>
      <c r="CO25" s="58"/>
      <c r="CP25" s="58"/>
      <c r="CQ25" s="58"/>
      <c r="CR25" s="58"/>
      <c r="CS25" s="58"/>
      <c r="CT25" s="58"/>
      <c r="CU25" s="58"/>
      <c r="CV25" s="58"/>
      <c r="CW25" s="58"/>
      <c r="CX25" s="58"/>
      <c r="CY25" s="58"/>
      <c r="CZ25" s="58"/>
      <c r="DA25" s="58"/>
      <c r="DB25" s="58"/>
      <c r="DC25" s="59">
        <v>2145.1799999999998</v>
      </c>
      <c r="DD25" s="59">
        <v>1828.9578200000001</v>
      </c>
      <c r="DE25" s="33" t="s">
        <v>91</v>
      </c>
    </row>
    <row r="26" spans="1:116" s="6" customFormat="1" ht="20.25" x14ac:dyDescent="0.25">
      <c r="A26" s="60"/>
      <c r="B26" s="61" t="s">
        <v>54</v>
      </c>
      <c r="C26" s="62" t="str">
        <f t="shared" si="0"/>
        <v xml:space="preserve">   </v>
      </c>
      <c r="D26" s="63"/>
      <c r="E26" s="64">
        <v>244942.01170999999</v>
      </c>
      <c r="F26" s="64">
        <v>16393.380789999999</v>
      </c>
      <c r="G26" s="64">
        <v>35527.308940000003</v>
      </c>
      <c r="H26" s="64">
        <v>529.56944999999996</v>
      </c>
      <c r="I26" s="64">
        <v>296.37</v>
      </c>
      <c r="J26" s="64">
        <v>197.58</v>
      </c>
      <c r="K26" s="64">
        <v>256.11</v>
      </c>
      <c r="L26" s="64">
        <v>171.87558000000001</v>
      </c>
      <c r="M26" s="64">
        <v>1653.82764</v>
      </c>
      <c r="N26" s="64">
        <v>1053.24748</v>
      </c>
      <c r="O26" s="64">
        <v>989.17478000000006</v>
      </c>
      <c r="P26" s="64">
        <v>824.10798</v>
      </c>
      <c r="Q26" s="64">
        <v>1338.45246</v>
      </c>
      <c r="R26" s="64">
        <v>910.06205</v>
      </c>
      <c r="S26" s="64">
        <v>501.98883000000001</v>
      </c>
      <c r="T26" s="64">
        <v>408.62522999999999</v>
      </c>
      <c r="U26" s="64">
        <v>228.92576</v>
      </c>
      <c r="V26" s="64">
        <v>177.47980000000001</v>
      </c>
      <c r="W26" s="64">
        <v>681.17552000000001</v>
      </c>
      <c r="X26" s="64">
        <v>54908.041219999999</v>
      </c>
      <c r="Y26" s="64">
        <v>4847.8314399999999</v>
      </c>
      <c r="Z26" s="64">
        <v>4118.6105399999997</v>
      </c>
      <c r="AA26" s="64">
        <v>83809.155289999995</v>
      </c>
      <c r="AB26" s="64">
        <v>35063.166169999997</v>
      </c>
      <c r="AC26" s="64">
        <v>575.35556999999994</v>
      </c>
      <c r="AD26" s="64">
        <v>1938.89698</v>
      </c>
      <c r="AE26" s="64">
        <v>202.96751</v>
      </c>
      <c r="AF26" s="64">
        <v>145.44291999999999</v>
      </c>
      <c r="AG26" s="64">
        <v>323.99302999999998</v>
      </c>
      <c r="AH26" s="64">
        <v>225.85252</v>
      </c>
      <c r="AI26" s="64">
        <v>734.61180000000002</v>
      </c>
      <c r="AJ26" s="64">
        <v>501.34483999999998</v>
      </c>
      <c r="AK26" s="64">
        <v>464.51</v>
      </c>
      <c r="AL26" s="64">
        <v>309.67</v>
      </c>
      <c r="AM26" s="64">
        <v>65.08</v>
      </c>
      <c r="AN26" s="64">
        <v>43.39</v>
      </c>
      <c r="AO26" s="64">
        <v>92.35</v>
      </c>
      <c r="AP26" s="64">
        <v>61.56</v>
      </c>
      <c r="AQ26" s="64">
        <v>326.13729000000001</v>
      </c>
      <c r="AR26" s="64">
        <v>206.52687</v>
      </c>
      <c r="AS26" s="64">
        <v>294</v>
      </c>
      <c r="AT26" s="64">
        <v>196.01</v>
      </c>
      <c r="AU26" s="64">
        <v>191.18</v>
      </c>
      <c r="AV26" s="64">
        <v>127.45</v>
      </c>
      <c r="AW26" s="64">
        <v>254272.4227</v>
      </c>
      <c r="AX26" s="64">
        <v>68361.766369999998</v>
      </c>
      <c r="AY26" s="64">
        <v>97.53</v>
      </c>
      <c r="AZ26" s="64">
        <v>65.02</v>
      </c>
      <c r="BA26" s="64">
        <v>16757.473999999998</v>
      </c>
      <c r="BB26" s="64">
        <v>29101.779460000002</v>
      </c>
      <c r="BC26" s="64">
        <v>166.56</v>
      </c>
      <c r="BD26" s="64">
        <v>111.04</v>
      </c>
      <c r="BE26" s="64">
        <v>566.54999999999995</v>
      </c>
      <c r="BF26" s="64">
        <v>377.7</v>
      </c>
      <c r="BG26" s="64">
        <v>975.82581000000005</v>
      </c>
      <c r="BH26" s="64">
        <v>666.47983999999997</v>
      </c>
      <c r="BI26" s="64">
        <v>99.57</v>
      </c>
      <c r="BJ26" s="64">
        <v>66.38</v>
      </c>
      <c r="BK26" s="64">
        <v>330</v>
      </c>
      <c r="BL26" s="64">
        <v>220</v>
      </c>
      <c r="BM26" s="64">
        <v>50.63</v>
      </c>
      <c r="BN26" s="64">
        <v>33.75</v>
      </c>
      <c r="BO26" s="64">
        <v>27.73</v>
      </c>
      <c r="BP26" s="64">
        <v>18.489999999999998</v>
      </c>
      <c r="BQ26" s="64">
        <v>199.15</v>
      </c>
      <c r="BR26" s="64">
        <v>132.76</v>
      </c>
      <c r="BS26" s="64">
        <v>691.4</v>
      </c>
      <c r="BT26" s="64">
        <v>460.93</v>
      </c>
      <c r="BU26" s="64">
        <v>77.287049999999994</v>
      </c>
      <c r="BV26" s="64">
        <v>64.405869999999993</v>
      </c>
      <c r="BW26" s="64">
        <v>439.74</v>
      </c>
      <c r="BX26" s="64">
        <v>293.16000000000003</v>
      </c>
      <c r="BY26" s="64">
        <v>175.48</v>
      </c>
      <c r="BZ26" s="64">
        <v>116.99</v>
      </c>
      <c r="CA26" s="64">
        <v>246.77</v>
      </c>
      <c r="CB26" s="64">
        <v>164.51</v>
      </c>
      <c r="CC26" s="64">
        <v>205.29</v>
      </c>
      <c r="CD26" s="64">
        <v>136.86000000000001</v>
      </c>
      <c r="CE26" s="64">
        <v>756.80498</v>
      </c>
      <c r="CF26" s="64">
        <v>505.02582000000001</v>
      </c>
      <c r="CG26" s="64">
        <v>151.16999999999999</v>
      </c>
      <c r="CH26" s="64">
        <v>81.349999999999994</v>
      </c>
      <c r="CI26" s="64">
        <v>40.42</v>
      </c>
      <c r="CJ26" s="64">
        <v>26.96</v>
      </c>
      <c r="CK26" s="64">
        <v>39.659999999999997</v>
      </c>
      <c r="CL26" s="64">
        <v>19.079999999999998</v>
      </c>
      <c r="CM26" s="64">
        <v>39.01</v>
      </c>
      <c r="CN26" s="64">
        <v>26.01</v>
      </c>
      <c r="CO26" s="64">
        <v>421.71</v>
      </c>
      <c r="CP26" s="64">
        <v>281.14999999999998</v>
      </c>
      <c r="CQ26" s="64">
        <v>19.22</v>
      </c>
      <c r="CR26" s="64">
        <v>12.81</v>
      </c>
      <c r="CS26" s="64">
        <v>280.23</v>
      </c>
      <c r="CT26" s="64">
        <v>186.82</v>
      </c>
      <c r="CU26" s="64">
        <v>426.79</v>
      </c>
      <c r="CV26" s="64">
        <v>804.53</v>
      </c>
      <c r="CW26" s="64">
        <v>250.82</v>
      </c>
      <c r="CX26" s="64">
        <v>167.22</v>
      </c>
      <c r="CY26" s="64">
        <v>145.88999999999999</v>
      </c>
      <c r="CZ26" s="64">
        <v>97.26</v>
      </c>
      <c r="DA26" s="64">
        <v>52.27</v>
      </c>
      <c r="DB26" s="64">
        <v>34.840000000000003</v>
      </c>
      <c r="DC26" s="64">
        <v>656345.92211000004</v>
      </c>
      <c r="DD26" s="64">
        <v>221146.96778000001</v>
      </c>
      <c r="DE26" s="35"/>
      <c r="DF26" s="21"/>
      <c r="DG26" s="21"/>
      <c r="DH26" s="21"/>
      <c r="DI26" s="21"/>
      <c r="DJ26" s="21"/>
      <c r="DK26" s="21"/>
      <c r="DL26" s="21"/>
    </row>
    <row r="27" spans="1:116" s="6" customFormat="1" ht="37.5" x14ac:dyDescent="0.25">
      <c r="A27" s="60"/>
      <c r="B27" s="61" t="s">
        <v>92</v>
      </c>
      <c r="C27" s="62" t="str">
        <f t="shared" si="0"/>
        <v xml:space="preserve">   </v>
      </c>
      <c r="D27" s="63"/>
      <c r="E27" s="64">
        <v>142882.59481000001</v>
      </c>
      <c r="F27" s="64">
        <v>11888.64185</v>
      </c>
      <c r="G27" s="64">
        <v>19978.825939999999</v>
      </c>
      <c r="H27" s="64">
        <v>529.56944999999996</v>
      </c>
      <c r="I27" s="64">
        <v>296.37</v>
      </c>
      <c r="J27" s="64">
        <v>197.58</v>
      </c>
      <c r="K27" s="64">
        <v>256.11</v>
      </c>
      <c r="L27" s="64">
        <v>171.87558000000001</v>
      </c>
      <c r="M27" s="64">
        <v>1653.82764</v>
      </c>
      <c r="N27" s="64">
        <v>1053.24748</v>
      </c>
      <c r="O27" s="64">
        <v>989.17478000000006</v>
      </c>
      <c r="P27" s="64">
        <v>824.10798</v>
      </c>
      <c r="Q27" s="64">
        <v>1338.45246</v>
      </c>
      <c r="R27" s="64">
        <v>910.06205</v>
      </c>
      <c r="S27" s="64">
        <v>501.98883000000001</v>
      </c>
      <c r="T27" s="64">
        <v>408.62522999999999</v>
      </c>
      <c r="U27" s="64">
        <v>228.92576</v>
      </c>
      <c r="V27" s="64">
        <v>177.47980000000001</v>
      </c>
      <c r="W27" s="64">
        <v>681.17552000000001</v>
      </c>
      <c r="X27" s="64">
        <v>54908.041219999999</v>
      </c>
      <c r="Y27" s="64">
        <v>4847.8314399999999</v>
      </c>
      <c r="Z27" s="64">
        <v>4118.6105399999997</v>
      </c>
      <c r="AA27" s="64">
        <v>47182.67065</v>
      </c>
      <c r="AB27" s="64">
        <v>35063.166169999997</v>
      </c>
      <c r="AC27" s="64">
        <v>575.35556999999994</v>
      </c>
      <c r="AD27" s="64">
        <v>1938.89698</v>
      </c>
      <c r="AE27" s="64">
        <v>202.96751</v>
      </c>
      <c r="AF27" s="64">
        <v>145.44291999999999</v>
      </c>
      <c r="AG27" s="64">
        <v>323.99302999999998</v>
      </c>
      <c r="AH27" s="64">
        <v>225.85252</v>
      </c>
      <c r="AI27" s="64">
        <v>734.61180000000002</v>
      </c>
      <c r="AJ27" s="64">
        <v>501.34483999999998</v>
      </c>
      <c r="AK27" s="64">
        <v>464.51</v>
      </c>
      <c r="AL27" s="64">
        <v>309.67</v>
      </c>
      <c r="AM27" s="64">
        <v>65.08</v>
      </c>
      <c r="AN27" s="64">
        <v>43.39</v>
      </c>
      <c r="AO27" s="64">
        <v>92.35</v>
      </c>
      <c r="AP27" s="64">
        <v>61.56</v>
      </c>
      <c r="AQ27" s="64">
        <v>326.13729000000001</v>
      </c>
      <c r="AR27" s="64">
        <v>206.52687</v>
      </c>
      <c r="AS27" s="64">
        <v>294</v>
      </c>
      <c r="AT27" s="64">
        <v>196.01</v>
      </c>
      <c r="AU27" s="64">
        <v>191.18</v>
      </c>
      <c r="AV27" s="64">
        <v>127.45</v>
      </c>
      <c r="AW27" s="64">
        <v>141987.40234</v>
      </c>
      <c r="AX27" s="64">
        <v>68361.766369999998</v>
      </c>
      <c r="AY27" s="64">
        <v>97.53</v>
      </c>
      <c r="AZ27" s="64">
        <v>65.02</v>
      </c>
      <c r="BA27" s="64">
        <v>16757.473999999998</v>
      </c>
      <c r="BB27" s="64">
        <v>29101.779460000002</v>
      </c>
      <c r="BC27" s="64">
        <v>166.56</v>
      </c>
      <c r="BD27" s="64">
        <v>111.04</v>
      </c>
      <c r="BE27" s="64">
        <v>566.54999999999995</v>
      </c>
      <c r="BF27" s="64">
        <v>377.7</v>
      </c>
      <c r="BG27" s="64">
        <v>975.82581000000005</v>
      </c>
      <c r="BH27" s="64">
        <v>666.47983999999997</v>
      </c>
      <c r="BI27" s="64">
        <v>99.57</v>
      </c>
      <c r="BJ27" s="64">
        <v>66.38</v>
      </c>
      <c r="BK27" s="64">
        <v>330</v>
      </c>
      <c r="BL27" s="64">
        <v>220</v>
      </c>
      <c r="BM27" s="64">
        <v>50.63</v>
      </c>
      <c r="BN27" s="64">
        <v>33.75</v>
      </c>
      <c r="BO27" s="64">
        <v>27.73</v>
      </c>
      <c r="BP27" s="64">
        <v>18.489999999999998</v>
      </c>
      <c r="BQ27" s="64">
        <v>199.15</v>
      </c>
      <c r="BR27" s="64">
        <v>132.76</v>
      </c>
      <c r="BS27" s="64">
        <v>691.4</v>
      </c>
      <c r="BT27" s="64">
        <v>460.93</v>
      </c>
      <c r="BU27" s="64">
        <v>77.287049999999994</v>
      </c>
      <c r="BV27" s="64">
        <v>64.405869999999993</v>
      </c>
      <c r="BW27" s="64">
        <v>439.74</v>
      </c>
      <c r="BX27" s="64">
        <v>293.16000000000003</v>
      </c>
      <c r="BY27" s="64">
        <v>175.48</v>
      </c>
      <c r="BZ27" s="64">
        <v>116.99</v>
      </c>
      <c r="CA27" s="64">
        <v>246.77</v>
      </c>
      <c r="CB27" s="64">
        <v>164.51</v>
      </c>
      <c r="CC27" s="64">
        <v>205.29</v>
      </c>
      <c r="CD27" s="64">
        <v>136.86000000000001</v>
      </c>
      <c r="CE27" s="64">
        <v>756.80498</v>
      </c>
      <c r="CF27" s="64">
        <v>505.02582000000001</v>
      </c>
      <c r="CG27" s="64">
        <v>151.16999999999999</v>
      </c>
      <c r="CH27" s="64">
        <v>81.349999999999994</v>
      </c>
      <c r="CI27" s="64">
        <v>40.42</v>
      </c>
      <c r="CJ27" s="64">
        <v>26.96</v>
      </c>
      <c r="CK27" s="64">
        <v>39.659999999999997</v>
      </c>
      <c r="CL27" s="64">
        <v>19.079999999999998</v>
      </c>
      <c r="CM27" s="64">
        <v>39.01</v>
      </c>
      <c r="CN27" s="64">
        <v>26.01</v>
      </c>
      <c r="CO27" s="64">
        <v>421.71</v>
      </c>
      <c r="CP27" s="64">
        <v>281.14999999999998</v>
      </c>
      <c r="CQ27" s="64">
        <v>19.22</v>
      </c>
      <c r="CR27" s="64">
        <v>12.81</v>
      </c>
      <c r="CS27" s="64">
        <v>280.23</v>
      </c>
      <c r="CT27" s="64">
        <v>186.82</v>
      </c>
      <c r="CU27" s="64">
        <v>426.79</v>
      </c>
      <c r="CV27" s="64">
        <v>804.53</v>
      </c>
      <c r="CW27" s="64">
        <v>250.82</v>
      </c>
      <c r="CX27" s="64">
        <v>167.22</v>
      </c>
      <c r="CY27" s="64">
        <v>145.88999999999999</v>
      </c>
      <c r="CZ27" s="64">
        <v>97.26</v>
      </c>
      <c r="DA27" s="64">
        <v>52.27</v>
      </c>
      <c r="DB27" s="64">
        <v>34.840000000000003</v>
      </c>
      <c r="DC27" s="64">
        <v>389826.51721000002</v>
      </c>
      <c r="DD27" s="64">
        <v>216642.22884</v>
      </c>
      <c r="DE27" s="35"/>
      <c r="DF27" s="21"/>
      <c r="DG27" s="21"/>
      <c r="DH27" s="21"/>
      <c r="DI27" s="21"/>
      <c r="DJ27" s="21"/>
      <c r="DK27" s="21"/>
      <c r="DL27" s="21"/>
    </row>
    <row r="28" spans="1:116" s="6" customFormat="1" ht="37.5" x14ac:dyDescent="0.25">
      <c r="A28" s="60"/>
      <c r="B28" s="61" t="s">
        <v>93</v>
      </c>
      <c r="C28" s="62" t="str">
        <f t="shared" si="0"/>
        <v xml:space="preserve">   </v>
      </c>
      <c r="D28" s="63"/>
      <c r="E28" s="64">
        <v>4510.1638999999996</v>
      </c>
      <c r="F28" s="64">
        <v>4504.7389400000002</v>
      </c>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v>4510.1638999999996</v>
      </c>
      <c r="DD28" s="64">
        <v>4504.7389400000002</v>
      </c>
      <c r="DE28" s="35"/>
      <c r="DF28" s="21"/>
      <c r="DG28" s="21"/>
      <c r="DH28" s="21"/>
      <c r="DI28" s="21"/>
      <c r="DJ28" s="21"/>
      <c r="DK28" s="21"/>
      <c r="DL28" s="21"/>
    </row>
    <row r="29" spans="1:116" s="6" customFormat="1" ht="58.5" x14ac:dyDescent="0.25">
      <c r="A29" s="65"/>
      <c r="B29" s="66" t="s">
        <v>94</v>
      </c>
      <c r="C29" s="67" t="str">
        <f t="shared" si="0"/>
        <v xml:space="preserve">   </v>
      </c>
      <c r="D29" s="68"/>
      <c r="E29" s="69">
        <v>4510.1638999999996</v>
      </c>
      <c r="F29" s="69">
        <v>4504.7389400000002</v>
      </c>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v>4510.1638999999996</v>
      </c>
      <c r="DD29" s="69">
        <v>4504.7389400000002</v>
      </c>
      <c r="DE29" s="36"/>
      <c r="DF29" s="22"/>
      <c r="DG29" s="22"/>
      <c r="DH29" s="22"/>
      <c r="DI29" s="22"/>
      <c r="DJ29" s="22"/>
      <c r="DK29" s="22"/>
      <c r="DL29" s="22"/>
    </row>
    <row r="30" spans="1:116" s="6" customFormat="1" ht="58.5" x14ac:dyDescent="0.25">
      <c r="A30" s="65"/>
      <c r="B30" s="66" t="s">
        <v>70</v>
      </c>
      <c r="C30" s="67" t="str">
        <f t="shared" si="0"/>
        <v xml:space="preserve">   </v>
      </c>
      <c r="D30" s="68"/>
      <c r="E30" s="69">
        <v>97549.252999999997</v>
      </c>
      <c r="F30" s="69"/>
      <c r="G30" s="69">
        <v>15548.483</v>
      </c>
      <c r="H30" s="69"/>
      <c r="I30" s="69"/>
      <c r="J30" s="69"/>
      <c r="K30" s="69"/>
      <c r="L30" s="69"/>
      <c r="M30" s="69"/>
      <c r="N30" s="69"/>
      <c r="O30" s="69"/>
      <c r="P30" s="69"/>
      <c r="Q30" s="69"/>
      <c r="R30" s="69"/>
      <c r="S30" s="69"/>
      <c r="T30" s="69"/>
      <c r="U30" s="69"/>
      <c r="V30" s="69"/>
      <c r="W30" s="69"/>
      <c r="X30" s="69"/>
      <c r="Y30" s="69"/>
      <c r="Z30" s="69"/>
      <c r="AA30" s="69">
        <v>36626.484640000002</v>
      </c>
      <c r="AB30" s="69"/>
      <c r="AC30" s="69"/>
      <c r="AD30" s="69"/>
      <c r="AE30" s="69"/>
      <c r="AF30" s="69"/>
      <c r="AG30" s="69"/>
      <c r="AH30" s="69"/>
      <c r="AI30" s="69"/>
      <c r="AJ30" s="69"/>
      <c r="AK30" s="69"/>
      <c r="AL30" s="69"/>
      <c r="AM30" s="69"/>
      <c r="AN30" s="69"/>
      <c r="AO30" s="69"/>
      <c r="AP30" s="69"/>
      <c r="AQ30" s="69"/>
      <c r="AR30" s="69"/>
      <c r="AS30" s="69"/>
      <c r="AT30" s="69"/>
      <c r="AU30" s="69"/>
      <c r="AV30" s="69"/>
      <c r="AW30" s="69">
        <v>112285.02035999999</v>
      </c>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v>262009.24100000001</v>
      </c>
      <c r="DD30" s="69"/>
      <c r="DE30" s="36"/>
      <c r="DF30" s="22"/>
      <c r="DG30" s="22"/>
      <c r="DH30" s="22"/>
      <c r="DI30" s="22"/>
      <c r="DJ30" s="22"/>
      <c r="DK30" s="22"/>
      <c r="DL30" s="22"/>
    </row>
    <row r="31" spans="1:116" x14ac:dyDescent="0.25">
      <c r="B31" s="4"/>
      <c r="C31" s="2"/>
      <c r="D31" s="14"/>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row>
    <row r="32" spans="1:116" x14ac:dyDescent="0.25">
      <c r="B32" s="4"/>
      <c r="C32" s="2"/>
      <c r="D32" s="14"/>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row>
    <row r="33" spans="2:107" x14ac:dyDescent="0.25">
      <c r="B33" s="4"/>
      <c r="C33" s="2"/>
      <c r="D33" s="14"/>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row>
    <row r="34" spans="2:107" x14ac:dyDescent="0.25">
      <c r="B34" s="4"/>
      <c r="C34" s="2"/>
      <c r="D34" s="14"/>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row>
    <row r="35" spans="2:107" x14ac:dyDescent="0.25">
      <c r="B35" s="4"/>
      <c r="C35" s="2"/>
      <c r="D35" s="1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row>
    <row r="36" spans="2:107" x14ac:dyDescent="0.25">
      <c r="B36" s="4"/>
      <c r="C36" s="2"/>
      <c r="D36" s="1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row>
    <row r="37" spans="2:107"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row>
    <row r="38" spans="2:107"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row>
    <row r="39" spans="2:107"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row>
    <row r="40" spans="2:107"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row>
    <row r="41" spans="2:107"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row>
    <row r="42" spans="2:107"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row>
    <row r="43" spans="2:107"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row>
    <row r="44" spans="2:107"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row>
    <row r="45" spans="2:107"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row>
    <row r="46" spans="2:107"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row>
    <row r="47" spans="2:107"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row>
    <row r="48" spans="2:107"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row>
    <row r="49" spans="2:107"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row>
    <row r="50" spans="2:107"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row>
    <row r="51" spans="2:107"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2:107"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2:107"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2:107"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2:107"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2:107"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2:107"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2:107"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2:10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2:10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2:10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2:10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2:10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2:10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D111" s="17"/>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D112" s="17"/>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4:107" x14ac:dyDescent="0.25">
      <c r="D113" s="17"/>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4:107" x14ac:dyDescent="0.25">
      <c r="D114" s="17"/>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4:107" x14ac:dyDescent="0.25">
      <c r="D115" s="17"/>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4:107" x14ac:dyDescent="0.25">
      <c r="D116" s="1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4:107"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4:107"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4:107"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4:107"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4:107"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4:107"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4:107"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4:107"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4:107"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4:107"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4:107"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4:107"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4:107"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4: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4: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4: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4: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4: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4: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4: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4: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4: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4: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4: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4: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4: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4: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4: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sheetData>
  <mergeCells count="58">
    <mergeCell ref="E7:Z7"/>
    <mergeCell ref="Y6:Z6"/>
    <mergeCell ref="CC9:CD9"/>
    <mergeCell ref="CE9:CF9"/>
    <mergeCell ref="CG9:CH9"/>
    <mergeCell ref="BK9:BL9"/>
    <mergeCell ref="BM9:BN9"/>
    <mergeCell ref="BO9:BP9"/>
    <mergeCell ref="BQ9:BR9"/>
    <mergeCell ref="BS9:BT9"/>
    <mergeCell ref="BU9:BV9"/>
    <mergeCell ref="O9:P9"/>
    <mergeCell ref="Q9:R9"/>
    <mergeCell ref="S9:T9"/>
    <mergeCell ref="U9:V9"/>
    <mergeCell ref="W9:X9"/>
    <mergeCell ref="CI9:CJ9"/>
    <mergeCell ref="BW9:BX9"/>
    <mergeCell ref="BY9:BZ9"/>
    <mergeCell ref="CA9:CB9"/>
    <mergeCell ref="CK9:CL9"/>
    <mergeCell ref="CW9:CX9"/>
    <mergeCell ref="CY9:CZ9"/>
    <mergeCell ref="DA9:DB9"/>
    <mergeCell ref="DC9:DD9"/>
    <mergeCell ref="CM9:CN9"/>
    <mergeCell ref="CO9:CP9"/>
    <mergeCell ref="CQ9:CR9"/>
    <mergeCell ref="CS9:CT9"/>
    <mergeCell ref="CU9:CV9"/>
    <mergeCell ref="AI9:AJ9"/>
    <mergeCell ref="AQ9:AR9"/>
    <mergeCell ref="AA9:AB9"/>
    <mergeCell ref="AC9:AD9"/>
    <mergeCell ref="AE9:AF9"/>
    <mergeCell ref="AG9:AH9"/>
    <mergeCell ref="AW9:AX9"/>
    <mergeCell ref="AY9:AZ9"/>
    <mergeCell ref="BA9:BB9"/>
    <mergeCell ref="AK9:AL9"/>
    <mergeCell ref="AM9:AN9"/>
    <mergeCell ref="AO9:AP9"/>
    <mergeCell ref="BC9:BD9"/>
    <mergeCell ref="BE9:BF9"/>
    <mergeCell ref="BG9:BH9"/>
    <mergeCell ref="BI9:BJ9"/>
    <mergeCell ref="A9:A10"/>
    <mergeCell ref="B9:B10"/>
    <mergeCell ref="C9:C10"/>
    <mergeCell ref="D9:D10"/>
    <mergeCell ref="Y9:Z9"/>
    <mergeCell ref="E9:F9"/>
    <mergeCell ref="G9:H9"/>
    <mergeCell ref="I9:J9"/>
    <mergeCell ref="K9:L9"/>
    <mergeCell ref="M9:N9"/>
    <mergeCell ref="AS9:AT9"/>
    <mergeCell ref="AU9:AV9"/>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colBreaks count="4" manualBreakCount="4">
    <brk id="26" max="13" man="1"/>
    <brk id="48" max="13" man="1"/>
    <brk id="70" max="13" man="1"/>
    <brk id="90" max="3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15(1)</vt:lpstr>
      <vt:lpstr>'Приложение 15(1)'!Date</vt:lpstr>
      <vt:lpstr>'Приложение 15(1)'!Law</vt:lpstr>
      <vt:lpstr>ReportNameYear</vt:lpstr>
      <vt:lpstr>TableHeaderYear1</vt:lpstr>
      <vt:lpstr>TableHeaderYear2</vt:lpstr>
      <vt:lpstr>TableHeaderYear3</vt:lpstr>
      <vt:lpstr>Unit</vt:lpstr>
      <vt:lpstr>'Приложение 15(1)'!Year</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2019-10-23T02:44:49Z</cp:lastPrinted>
  <dcterms:created xsi:type="dcterms:W3CDTF">2005-09-08T01:35:00Z</dcterms:created>
  <dcterms:modified xsi:type="dcterms:W3CDTF">2019-10-23T02:44:51Z</dcterms:modified>
</cp:coreProperties>
</file>